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35" yWindow="-90" windowWidth="13845" windowHeight="801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U35" i="1"/>
  <c r="T35"/>
  <c r="V35"/>
  <c r="Z32"/>
  <c r="Z48"/>
  <c r="Z65"/>
  <c r="Z60"/>
  <c r="Z90"/>
  <c r="Z56"/>
  <c r="Z86"/>
  <c r="Z84"/>
  <c r="Z69"/>
  <c r="Z87"/>
  <c r="Z95"/>
</calcChain>
</file>

<file path=xl/sharedStrings.xml><?xml version="1.0" encoding="utf-8"?>
<sst xmlns="http://schemas.openxmlformats.org/spreadsheetml/2006/main" count="497" uniqueCount="122">
  <si>
    <t>Код бюджетной классификации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</si>
  <si>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</si>
  <si>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</si>
  <si>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Годы реализации программы</t>
  </si>
  <si>
    <t>Программа, всего</t>
  </si>
  <si>
    <t>тыс. рублей</t>
  </si>
  <si>
    <t>6</t>
  </si>
  <si>
    <t>0</t>
  </si>
  <si>
    <t>1</t>
  </si>
  <si>
    <t>4</t>
  </si>
  <si>
    <t>9</t>
  </si>
  <si>
    <t>8</t>
  </si>
  <si>
    <t>2</t>
  </si>
  <si>
    <t>3</t>
  </si>
  <si>
    <t>в ед.</t>
  </si>
  <si>
    <t>Классификация целевой статьи расходов бюджета</t>
  </si>
  <si>
    <t>%</t>
  </si>
  <si>
    <t>погонный метр</t>
  </si>
  <si>
    <t>ед.</t>
  </si>
  <si>
    <t>Подпрограмма 1 "Комплексное развитие и благоустройство улично-дорожной сети в городе Ржеве Тверской области"</t>
  </si>
  <si>
    <t>Подпрограмма 2 "Создание максимально комфортных и безопасных условий для жителей города Ржева Тверской области передвигающихся на  общественном транспорте"</t>
  </si>
  <si>
    <t>тыс.руб.</t>
  </si>
  <si>
    <t xml:space="preserve"> </t>
  </si>
  <si>
    <t>к Муниципальной программе города Ржева Тверской области</t>
  </si>
  <si>
    <t>"Дорожное хозяйство и общественный транспорт города</t>
  </si>
  <si>
    <t>Ржева Тверской области" на 2014-2019 годы</t>
  </si>
  <si>
    <t>тыс.рублей</t>
  </si>
  <si>
    <t>Принятые обозначения и сокращения:</t>
  </si>
  <si>
    <t>1. Программа - муниципальная программа города Ржева Тверской области</t>
  </si>
  <si>
    <r>
      <t>Административное мероприятие 2.002  "</t>
    </r>
    <r>
      <rPr>
        <sz val="9"/>
        <rFont val="Times New Roman"/>
        <family val="1"/>
        <charset val="204"/>
      </rPr>
      <t>Проведение лекций по теме безопасность дорожного движения  в образовательных учреждениях города Ржева"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</si>
  <si>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</t>
    </r>
    <r>
      <rPr>
        <sz val="9"/>
        <rFont val="Times New Roman"/>
        <family val="1"/>
        <charset val="204"/>
      </rPr>
      <t xml:space="preserve"> "Проведение муниципального конкурса "Безопасное колесо"</t>
    </r>
  </si>
  <si>
    <t>шт.</t>
  </si>
  <si>
    <t>7</t>
  </si>
  <si>
    <t>(наименование муниципальной программы)</t>
  </si>
  <si>
    <t>"Дорожное хозяйство и общественный транспорт города Ржева Тверской области" на 2014-2019 годы</t>
  </si>
  <si>
    <t>Характеристика Муниципальной программы города Ржева Тверской области</t>
  </si>
  <si>
    <r>
      <t xml:space="preserve">Административное мероприятие 1.004 </t>
    </r>
    <r>
      <rPr>
        <sz val="9"/>
        <rFont val="Times New Roman"/>
        <family val="1"/>
        <charset val="204"/>
      </rPr>
      <t>"Организация совещаний по согласованию проектной документации с коммунальными службами"</t>
    </r>
  </si>
  <si>
    <t>Б</t>
  </si>
  <si>
    <t>Л</t>
  </si>
  <si>
    <t>метр</t>
  </si>
  <si>
    <t>3. Подпрограмма - подпрограмма муниципальной программы города Ржева Тверской области</t>
  </si>
  <si>
    <t>2.Цель - цель муниципальной программы города Ржева Тверской области</t>
  </si>
  <si>
    <t>4. Задача - задача подпрограммы</t>
  </si>
  <si>
    <t>5. Мероприятие - мероприятие подпрограммы</t>
  </si>
  <si>
    <t>6.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</si>
  <si>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</si>
  <si>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r>
      <rPr>
        <b/>
        <sz val="9"/>
        <color indexed="8"/>
        <rFont val="Times New Roman"/>
        <family val="1"/>
        <charset val="204"/>
      </rPr>
      <t>Цель  1</t>
    </r>
    <r>
      <rPr>
        <sz val="9"/>
        <color indexed="8"/>
        <rFont val="Times New Roman"/>
        <family val="1"/>
        <charset val="204"/>
      </rPr>
      <t xml:space="preserve">  "Осуществление капитального  ремонта автомобильных дорог местного значения и инженерных сооружений на них,  повышение комфортных условий в сфере транспортных перевозок пассажиров и повышение безопасности дорожного движения в городе Ржеве Тверской области"</t>
    </r>
  </si>
  <si>
    <r>
      <rPr>
        <b/>
        <sz val="9"/>
        <color indexed="8"/>
        <rFont val="Times New Roman"/>
        <family val="1"/>
        <charset val="204"/>
      </rPr>
      <t>Цель  2</t>
    </r>
    <r>
      <rPr>
        <sz val="9"/>
        <color indexed="8"/>
        <rFont val="Times New Roman"/>
        <family val="1"/>
        <charset val="204"/>
      </rPr>
      <t xml:space="preserve">  "Осуществление ремонта автомобильных дорог местного значения и инженерных сооружений на них"</t>
    </r>
  </si>
  <si>
    <r>
      <rPr>
        <b/>
        <i/>
        <sz val="9"/>
        <rFont val="Times New Roman"/>
        <family val="1"/>
        <charset val="204"/>
      </rPr>
      <t>Показатель  1</t>
    </r>
    <r>
      <rPr>
        <i/>
        <sz val="9"/>
        <rFont val="Times New Roman"/>
        <family val="1"/>
        <charset val="204"/>
      </rPr>
      <t xml:space="preserve"> "Результат разработки  проектной документации"</t>
    </r>
  </si>
  <si>
    <r>
      <rPr>
        <b/>
        <sz val="9"/>
        <rFont val="Times New Roman"/>
        <family val="1"/>
        <charset val="204"/>
      </rPr>
      <t>Мероприятие  1.002</t>
    </r>
    <r>
      <rPr>
        <sz val="9"/>
        <rFont val="Times New Roman"/>
        <family val="1"/>
        <charset val="204"/>
      </rPr>
      <t xml:space="preserve"> "Разработка проектной документации на проведение   ремонта дорог"</t>
    </r>
  </si>
  <si>
    <r>
      <rPr>
        <b/>
        <sz val="9"/>
        <rFont val="Times New Roman"/>
        <family val="1"/>
        <charset val="204"/>
      </rPr>
      <t>Мероприятие  1.003</t>
    </r>
    <r>
      <rPr>
        <sz val="9"/>
        <rFont val="Times New Roman"/>
        <family val="1"/>
        <charset val="204"/>
      </rPr>
      <t xml:space="preserve"> "Проверка сметной документации по аварийно-восстановительным работам на водопропускной трубе реки Холынка по улице Краностроителей города Ржева Тверской области."</t>
    </r>
  </si>
  <si>
    <r>
      <rPr>
        <b/>
        <i/>
        <sz val="9"/>
        <rFont val="Times New Roman"/>
        <family val="1"/>
        <charset val="204"/>
      </rPr>
      <t>Показатель  1</t>
    </r>
    <r>
      <rPr>
        <i/>
        <sz val="9"/>
        <rFont val="Times New Roman"/>
        <family val="1"/>
        <charset val="204"/>
      </rPr>
      <t xml:space="preserve"> "Процент выполнения проектной документации"</t>
    </r>
  </si>
  <si>
    <r>
      <rPr>
        <b/>
        <i/>
        <sz val="9"/>
        <rFont val="Times New Roman"/>
        <family val="1"/>
        <charset val="204"/>
      </rPr>
      <t>Показатель  2</t>
    </r>
    <r>
      <rPr>
        <i/>
        <sz val="9"/>
        <rFont val="Times New Roman"/>
        <family val="1"/>
        <charset val="204"/>
      </rPr>
      <t xml:space="preserve"> "Процент выполнения проектной документации"</t>
    </r>
  </si>
  <si>
    <t>Программная часть</t>
  </si>
  <si>
    <r>
      <rPr>
        <b/>
        <i/>
        <sz val="9"/>
        <rFont val="Times New Roman"/>
        <family val="1"/>
        <charset val="204"/>
      </rPr>
      <t xml:space="preserve">Показатель  1 </t>
    </r>
    <r>
      <rPr>
        <i/>
        <sz val="9"/>
        <rFont val="Times New Roman"/>
        <family val="1"/>
        <charset val="204"/>
      </rPr>
      <t xml:space="preserve"> "Количество разработанных проектно-сметных документаций"</t>
    </r>
  </si>
  <si>
    <r>
      <rPr>
        <b/>
        <sz val="9"/>
        <rFont val="Times New Roman"/>
        <family val="1"/>
        <charset val="204"/>
      </rPr>
      <t>Мероприятие 1.001</t>
    </r>
    <r>
      <rPr>
        <sz val="9"/>
        <rFont val="Times New Roman"/>
        <family val="1"/>
        <charset val="204"/>
      </rPr>
      <t xml:space="preserve"> "Составление проектной документации на проведение  капитального ремонта дорог"</t>
    </r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</si>
  <si>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>"Количество выполненной проектной документации"</t>
    </r>
  </si>
  <si>
    <r>
      <rPr>
        <b/>
        <i/>
        <sz val="9"/>
        <rFont val="Times New Roman"/>
        <family val="1"/>
        <charset val="204"/>
      </rPr>
      <t xml:space="preserve">Показатель </t>
    </r>
    <r>
      <rPr>
        <i/>
        <sz val="9"/>
        <rFont val="Times New Roman"/>
        <family val="1"/>
        <charset val="204"/>
      </rPr>
      <t xml:space="preserve"> </t>
    </r>
    <r>
      <rPr>
        <b/>
        <i/>
        <sz val="9"/>
        <rFont val="Times New Roman"/>
        <family val="1"/>
        <charset val="204"/>
      </rPr>
      <t>1</t>
    </r>
    <r>
      <rPr>
        <i/>
        <sz val="9"/>
        <rFont val="Times New Roman"/>
        <family val="1"/>
        <charset val="204"/>
      </rPr>
      <t xml:space="preserve"> "Количество проведенных совещаний"</t>
    </r>
  </si>
  <si>
    <t>Задача  1 "Повышение безопасности дорожного движения для автомобильного транспорта на улично-дорожной сети города Ржева"</t>
  </si>
  <si>
    <r>
      <rPr>
        <b/>
        <i/>
        <sz val="9"/>
        <color indexed="8"/>
        <rFont val="Times New Roman"/>
        <family val="1"/>
        <charset val="204"/>
      </rPr>
      <t xml:space="preserve">Показатель </t>
    </r>
    <r>
      <rPr>
        <b/>
        <i/>
        <sz val="9"/>
        <color indexed="8"/>
        <rFont val="Times New Roman"/>
        <family val="1"/>
        <charset val="204"/>
      </rPr>
      <t xml:space="preserve">1 </t>
    </r>
    <r>
      <rPr>
        <i/>
        <sz val="9"/>
        <color indexed="8"/>
        <rFont val="Times New Roman"/>
        <family val="1"/>
        <charset val="204"/>
      </rPr>
      <t xml:space="preserve">  "Количество выполненных мероприятий по повышению безопасности дорожного движения для автомобильного транспорта на улично-дорожной сети города Ржева за 2014-2019 года"</t>
    </r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</si>
  <si>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"Обустройство пешеходных переходов, барьерных ограждений, светофорных объектов"</t>
    </r>
  </si>
  <si>
    <r>
      <rPr>
        <b/>
        <i/>
        <sz val="9"/>
        <color indexed="8"/>
        <rFont val="Times New Roman"/>
        <family val="1"/>
        <charset val="204"/>
      </rPr>
      <t>Показатель 1</t>
    </r>
    <r>
      <rPr>
        <i/>
        <sz val="9"/>
        <color indexed="8"/>
        <rFont val="Times New Roman"/>
        <family val="1"/>
        <charset val="204"/>
      </rPr>
      <t xml:space="preserve"> "Количество выполненных мероприятий по безопасности дорожного движения" 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</si>
  <si>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>1</t>
    </r>
    <r>
      <rPr>
        <i/>
        <sz val="9"/>
        <rFont val="Times New Roman"/>
        <family val="1"/>
        <charset val="204"/>
      </rPr>
      <t xml:space="preserve">                                 "Количество проведенных мероприятий"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</si>
  <si>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 xml:space="preserve">1   </t>
    </r>
    <r>
      <rPr>
        <i/>
        <sz val="9"/>
        <rFont val="Times New Roman"/>
        <family val="1"/>
        <charset val="204"/>
      </rPr>
      <t xml:space="preserve">                       "Количество проведенных лекций"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</si>
  <si>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 xml:space="preserve">2 </t>
    </r>
    <r>
      <rPr>
        <i/>
        <sz val="9"/>
        <rFont val="Times New Roman"/>
        <family val="1"/>
        <charset val="204"/>
      </rPr>
      <t>"Протяженность нанесенной дорожной разметки"</t>
    </r>
  </si>
  <si>
    <r>
      <rPr>
        <b/>
        <i/>
        <sz val="9"/>
        <rFont val="Times New Roman"/>
        <family val="1"/>
        <charset val="204"/>
      </rPr>
      <t xml:space="preserve">Показатель 1 </t>
    </r>
    <r>
      <rPr>
        <i/>
        <sz val="9"/>
        <rFont val="Times New Roman"/>
        <family val="1"/>
        <charset val="204"/>
      </rPr>
      <t>"Количество приобретенных дорожных знаков"</t>
    </r>
  </si>
  <si>
    <r>
      <rPr>
        <b/>
        <sz val="9"/>
        <rFont val="Times New Roman"/>
        <family val="1"/>
        <charset val="204"/>
      </rPr>
      <t xml:space="preserve">Мероприятие 1.001 </t>
    </r>
    <r>
      <rPr>
        <sz val="9"/>
        <rFont val="Times New Roman"/>
        <family val="1"/>
        <charset val="204"/>
      </rPr>
      <t xml:space="preserve"> "Приобретение дорожных знаков и нанесение дорожной разметки"</t>
    </r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</si>
  <si>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>"Количество проведенных заседаний комиссий"</t>
    </r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</si>
  <si>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>"Количество разработанной проектной документации"</t>
    </r>
  </si>
  <si>
    <r>
      <rPr>
        <b/>
        <sz val="9"/>
        <rFont val="Times New Roman"/>
        <family val="1"/>
        <charset val="204"/>
      </rPr>
      <t>Мероприятие 2.001</t>
    </r>
    <r>
      <rPr>
        <sz val="9"/>
        <rFont val="Times New Roman"/>
        <family val="1"/>
        <charset val="204"/>
      </rPr>
      <t xml:space="preserve"> "Капитальный ремонт, реконструкция и строительство дорог за счет местного бюджета (ул. Н.Головни)"</t>
    </r>
  </si>
  <si>
    <r>
      <rPr>
        <b/>
        <i/>
        <sz val="9"/>
        <rFont val="Times New Roman"/>
        <family val="1"/>
        <charset val="204"/>
      </rPr>
      <t>Показатель 2</t>
    </r>
    <r>
      <rPr>
        <i/>
        <sz val="9"/>
        <rFont val="Times New Roman"/>
        <family val="1"/>
        <charset val="204"/>
      </rPr>
      <t xml:space="preserve"> "Общая протяженность отремонтированных мостов"</t>
    </r>
  </si>
  <si>
    <t>Задача 2 «Содержание и ремонт автомобильных дорог, мостов и других инженерных сооружений  входящих в улично-дорожную сеть города Ржева Тверской области»</t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</si>
  <si>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 xml:space="preserve"> "Общая протяженность отремонтированных автомобильных дорог"</t>
    </r>
  </si>
  <si>
    <r>
      <rPr>
        <b/>
        <sz val="9"/>
        <rFont val="Times New Roman"/>
        <family val="1"/>
        <charset val="204"/>
      </rPr>
      <t>Мероприятие 2.002</t>
    </r>
    <r>
      <rPr>
        <sz val="9"/>
        <rFont val="Times New Roman"/>
        <family val="1"/>
        <charset val="204"/>
      </rPr>
      <t xml:space="preserve"> "Капитальный ремонт и ремонт автомобильных дорог местного значения Тверской области" (обл.бюджет)</t>
    </r>
  </si>
  <si>
    <t>(да - 1/нет-0)</t>
  </si>
  <si>
    <t xml:space="preserve"> ед.</t>
  </si>
  <si>
    <t>S</t>
  </si>
  <si>
    <r>
      <t xml:space="preserve">Административное мероприятие 2.008 </t>
    </r>
    <r>
      <rPr>
        <sz val="9"/>
        <rFont val="Times New Roman"/>
        <family val="1"/>
        <charset val="204"/>
      </rPr>
      <t>"Организация комиссий по контролю за выполнением строительно-монтажных работ"</t>
    </r>
  </si>
  <si>
    <t>квадратный метр</t>
  </si>
  <si>
    <t>Код испол-нителя прог-раммы</t>
  </si>
  <si>
    <t>Администратор Муниципальной программы города Ржева Тверской области - Администрация города Ржева Тверской области</t>
  </si>
  <si>
    <t>раз-дел</t>
  </si>
  <si>
    <t>под-раз-дел</t>
  </si>
  <si>
    <r>
      <rPr>
        <b/>
        <i/>
        <sz val="9"/>
        <rFont val="Times New Roman"/>
        <family val="1"/>
        <charset val="204"/>
      </rPr>
      <t xml:space="preserve">Показатель 2 </t>
    </r>
    <r>
      <rPr>
        <i/>
        <sz val="9"/>
        <rFont val="Times New Roman"/>
        <family val="1"/>
        <charset val="204"/>
      </rPr>
      <t xml:space="preserve"> "Количество проведенных экспертиз и согласований по благоустройству УДС города Ржева Тверской области"</t>
    </r>
  </si>
  <si>
    <r>
      <t>Показатель 1 "</t>
    </r>
    <r>
      <rPr>
        <i/>
        <sz val="9"/>
        <rFont val="Times New Roman"/>
        <family val="1"/>
        <charset val="204"/>
      </rPr>
      <t>Протяженность капитально отремонтированных автомобильных дорог"</t>
    </r>
  </si>
  <si>
    <r>
      <t>Показатель 2 "</t>
    </r>
    <r>
      <rPr>
        <i/>
        <sz val="9"/>
        <rFont val="Times New Roman"/>
        <family val="1"/>
        <charset val="204"/>
      </rPr>
      <t>Протяженность отремонтированных автомобильных дорог"</t>
    </r>
  </si>
  <si>
    <r>
      <t>Показатель 1 "</t>
    </r>
    <r>
      <rPr>
        <i/>
        <sz val="9"/>
        <rFont val="Times New Roman"/>
        <family val="1"/>
        <charset val="204"/>
      </rPr>
      <t>Протяженность отремонтированной автомобильной дороги"</t>
    </r>
  </si>
  <si>
    <r>
      <t xml:space="preserve">Мероприятие 2.006 </t>
    </r>
    <r>
      <rPr>
        <sz val="9"/>
        <rFont val="Times New Roman"/>
        <family val="1"/>
        <charset val="204"/>
      </rPr>
      <t xml:space="preserve">«Капитальный ремонт и ремонт мостов»  (в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славы")    </t>
    </r>
  </si>
  <si>
    <r>
      <t>Показатель 1 "</t>
    </r>
    <r>
      <rPr>
        <i/>
        <sz val="9"/>
        <rFont val="Times New Roman"/>
        <family val="1"/>
        <charset val="204"/>
      </rPr>
      <t>Количество разработанной проектно-сметной документации"</t>
    </r>
  </si>
  <si>
    <r>
      <t>Мероприятие 2.007</t>
    </r>
    <r>
      <rPr>
        <b/>
        <sz val="9"/>
        <rFont val="Times New Roman"/>
        <family val="1"/>
        <charset val="204"/>
      </rPr>
      <t xml:space="preserve"> "</t>
    </r>
    <r>
      <rPr>
        <sz val="9"/>
        <rFont val="Times New Roman"/>
        <family val="1"/>
        <charset val="204"/>
      </rPr>
      <t>Расходы за счет средств резервного фонда Правительства Тверской области"</t>
    </r>
    <r>
      <rPr>
        <b/>
        <sz val="9"/>
        <rFont val="Times New Roman"/>
        <family val="1"/>
        <charset val="204"/>
      </rPr>
      <t xml:space="preserve">                      </t>
    </r>
  </si>
  <si>
    <t>Задача 2  "Повышение безопасности дорожного движения посредством проведения мероприятий (конкурсов, акций)"</t>
  </si>
  <si>
    <t>Задача  1 «Разработка сметной документации к техническим заданиям, проектной документации,  проведение экспертиз и согласований по благоустройству улично-дорожной сети в городе Ржеве Тверской области»</t>
  </si>
  <si>
    <r>
      <t xml:space="preserve">Мероприятие 2.004 </t>
    </r>
    <r>
      <rPr>
        <sz val="9"/>
        <rFont val="Times New Roman"/>
        <family val="1"/>
        <charset val="204"/>
      </rPr>
      <t>«Содержание улиц, автодорог, мостов, мест отдыха граждан и других объектов благоустройства города Ржева (в части ямочного ремонта)»</t>
    </r>
  </si>
  <si>
    <r>
      <rPr>
        <b/>
        <sz val="9"/>
        <rFont val="Times New Roman"/>
        <family val="1"/>
        <charset val="204"/>
      </rPr>
      <t>Мероприятие 2.009</t>
    </r>
    <r>
      <rPr>
        <sz val="9"/>
        <rFont val="Times New Roman"/>
        <family val="1"/>
        <charset val="204"/>
      </rPr>
      <t xml:space="preserve"> Расходы на реализацию Закона Тверской области от 16.02.2009 N 7-ОЗ "О статусе города Тверской области, удостоенного почетного звания Российской Федерации "Город воинской славы"</t>
    </r>
  </si>
  <si>
    <t>км</t>
  </si>
  <si>
    <r>
      <t xml:space="preserve">Показатель 1 </t>
    </r>
    <r>
      <rPr>
        <i/>
        <sz val="9"/>
        <rFont val="Times New Roman"/>
        <family val="1"/>
        <charset val="204"/>
      </rPr>
      <t>"Количество замененных труб"</t>
    </r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</si>
  <si>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 xml:space="preserve">   "Общая протяженность отремонтированных автомобильных дорог в черте города Ржева Тверской области"</t>
    </r>
  </si>
  <si>
    <r>
      <rPr>
        <b/>
        <i/>
        <sz val="9"/>
        <color indexed="8"/>
        <rFont val="Times New Roman"/>
        <family val="1"/>
        <charset val="204"/>
      </rPr>
      <t xml:space="preserve">Показатель  2 </t>
    </r>
    <r>
      <rPr>
        <i/>
        <sz val="9"/>
        <color indexed="8"/>
        <rFont val="Times New Roman"/>
        <family val="1"/>
        <charset val="204"/>
      </rPr>
      <t>"Общее количество обращений граждан по дорожной деятельности и транспортным вопросам"</t>
    </r>
  </si>
  <si>
    <r>
      <rPr>
        <b/>
        <i/>
        <sz val="9"/>
        <rFont val="Times New Roman"/>
        <family val="1"/>
        <charset val="204"/>
      </rPr>
      <t>Показатель  1</t>
    </r>
    <r>
      <rPr>
        <i/>
        <sz val="9"/>
        <rFont val="Times New Roman"/>
        <family val="1"/>
        <charset val="204"/>
      </rPr>
      <t xml:space="preserve">   "Общая протяженность капитально отремонтированных автомобильных дорог в черте города Ржева Тверской области"</t>
    </r>
  </si>
  <si>
    <r>
      <rPr>
        <b/>
        <i/>
        <sz val="9"/>
        <rFont val="Times New Roman"/>
        <family val="1"/>
        <charset val="204"/>
      </rPr>
      <t xml:space="preserve">Показатель  2 </t>
    </r>
    <r>
      <rPr>
        <i/>
        <sz val="9"/>
        <rFont val="Times New Roman"/>
        <family val="1"/>
        <charset val="204"/>
      </rPr>
      <t xml:space="preserve"> "Общая аварийность на дорогах в черте  города Ржева Тверской области на 1000 человек"</t>
    </r>
  </si>
  <si>
    <r>
      <t>Мероприятие 2.011</t>
    </r>
    <r>
      <rPr>
        <i/>
        <sz val="9"/>
        <rFont val="Times New Roman"/>
        <family val="1"/>
        <charset val="204"/>
      </rPr>
      <t>"Ямочный ремонт большими картами"</t>
    </r>
  </si>
  <si>
    <r>
      <rPr>
        <b/>
        <i/>
        <sz val="9"/>
        <rFont val="Times New Roman"/>
        <family val="1"/>
        <charset val="204"/>
      </rPr>
      <t>Мероприятие 2.010</t>
    </r>
    <r>
      <rPr>
        <i/>
        <sz val="9"/>
        <rFont val="Times New Roman"/>
        <family val="1"/>
        <charset val="204"/>
      </rPr>
      <t xml:space="preserve"> "Замена водопропускных труб автомобильных дорог общего пользования»</t>
    </r>
  </si>
  <si>
    <r>
      <t>Показатель 2 "</t>
    </r>
    <r>
      <rPr>
        <i/>
        <sz val="9"/>
        <rFont val="Times New Roman"/>
        <family val="1"/>
        <charset val="204"/>
      </rPr>
      <t>Протяженность отремонтированных мостов"за счет местного бюджета</t>
    </r>
  </si>
  <si>
    <r>
      <t>Мероприятие 2.003 "</t>
    </r>
    <r>
      <rPr>
        <sz val="9"/>
        <rFont val="Times New Roman"/>
        <family val="1"/>
        <charset val="204"/>
      </rPr>
      <t>Расходы за счет средств местного бюджета " (в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славы")</t>
    </r>
    <r>
      <rPr>
        <b/>
        <sz val="9"/>
        <rFont val="Times New Roman"/>
        <family val="1"/>
        <charset val="204"/>
      </rPr>
      <t xml:space="preserve">                    </t>
    </r>
  </si>
  <si>
    <t>П</t>
  </si>
  <si>
    <t>И</t>
  </si>
  <si>
    <r>
      <t xml:space="preserve">Мероприятие </t>
    </r>
    <r>
      <rPr>
        <b/>
        <sz val="9"/>
        <rFont val="Times New Roman"/>
        <family val="1"/>
        <charset val="204"/>
      </rPr>
      <t>"</t>
    </r>
    <r>
      <rPr>
        <sz val="9"/>
        <rFont val="Times New Roman"/>
        <family val="1"/>
        <charset val="204"/>
      </rPr>
      <t>Строительство кладбища (в части устройства автомобильных дорог к объектам благоустройства города Ржева Тверской области)"</t>
    </r>
    <r>
      <rPr>
        <b/>
        <sz val="9"/>
        <rFont val="Times New Roman"/>
        <family val="1"/>
        <charset val="204"/>
      </rPr>
      <t xml:space="preserve">                      </t>
    </r>
  </si>
  <si>
    <r>
      <t xml:space="preserve">Мероприятие 2.005 </t>
    </r>
    <r>
      <rPr>
        <sz val="9"/>
        <rFont val="Times New Roman"/>
        <family val="1"/>
        <charset val="204"/>
      </rPr>
      <t>«Содержание улиц, автодорог, мостов, мест отдыха граждан и других объектов благоустройства города Ржева (в части  ремонта тротуаров)»</t>
    </r>
  </si>
  <si>
    <r>
      <t>Показатель 1 "</t>
    </r>
    <r>
      <rPr>
        <i/>
        <sz val="9"/>
        <rFont val="Times New Roman"/>
        <family val="1"/>
        <charset val="204"/>
      </rPr>
      <t>Протяженность отремонтированных тротуаров"</t>
    </r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</si>
  <si>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 xml:space="preserve"> "Количество разработанной проектно сметной документации"</t>
    </r>
  </si>
  <si>
    <r>
      <rPr>
        <b/>
        <sz val="9"/>
        <rFont val="Times New Roman"/>
        <family val="1"/>
        <charset val="204"/>
      </rPr>
      <t xml:space="preserve">Мероприятие 1.003 </t>
    </r>
    <r>
      <rPr>
        <sz val="9"/>
        <rFont val="Times New Roman"/>
        <family val="1"/>
        <charset val="204"/>
      </rPr>
      <t>"Разработка проекта организации дорожного движения автомобильных дорог общего пользования местного значения города Ржева Тверской области"</t>
    </r>
  </si>
  <si>
    <t xml:space="preserve">"Приложение 1 </t>
  </si>
  <si>
    <t>Приложение к постановлению Администрации города Ржева Тверской области от 21.04.2017 № 345</t>
  </si>
  <si>
    <r>
      <t>Мероприятие подпрограммы 2.004"</t>
    </r>
    <r>
      <rPr>
        <sz val="9"/>
        <rFont val="Times New Roman"/>
        <family val="1"/>
        <charset val="204"/>
      </rPr>
      <t>Ремонт автомобильных дорог общего пользования местного значения города Ржева Тверской области"</t>
    </r>
    <r>
      <rPr>
        <b/>
        <sz val="9"/>
        <rFont val="Times New Roman"/>
        <family val="1"/>
        <charset val="204"/>
      </rPr>
      <t xml:space="preserve">                    </t>
    </r>
  </si>
  <si>
    <r>
      <t xml:space="preserve">Мероприятие 2.012 </t>
    </r>
    <r>
      <rPr>
        <i/>
        <sz val="9"/>
        <rFont val="Times New Roman"/>
        <family val="1"/>
        <charset val="204"/>
      </rPr>
      <t>"Расходы на капитальный ремонт и ремонт автомобильных дорог общего пользования местного значения за счет средств местного бюджета"</t>
    </r>
  </si>
  <si>
    <r>
      <t xml:space="preserve">Мероприятие 2.013  </t>
    </r>
    <r>
      <rPr>
        <i/>
        <sz val="9"/>
        <rFont val="Times New Roman"/>
        <family val="1"/>
        <charset val="204"/>
      </rPr>
      <t>"Расходы на капитальный ремонт и ремонт автомобильных дорог общего пользования местного значения за счет средств местного бюджета"</t>
    </r>
  </si>
  <si>
    <r>
      <t xml:space="preserve">Показатель 1 </t>
    </r>
    <r>
      <rPr>
        <i/>
        <sz val="9"/>
        <rFont val="Times New Roman"/>
        <family val="1"/>
        <charset val="204"/>
      </rPr>
      <t xml:space="preserve">"Протяженность обустроенной  автомобильной дороги"          </t>
    </r>
    <r>
      <rPr>
        <b/>
        <i/>
        <sz val="9"/>
        <rFont val="Times New Roman"/>
        <family val="1"/>
        <charset val="204"/>
      </rPr>
      <t xml:space="preserve">               </t>
    </r>
  </si>
  <si>
    <r>
      <rPr>
        <b/>
        <i/>
        <sz val="9"/>
        <rFont val="Times New Roman"/>
        <family val="1"/>
        <charset val="204"/>
      </rPr>
      <t xml:space="preserve">Показатель 1 </t>
    </r>
    <r>
      <rPr>
        <i/>
        <sz val="9"/>
        <rFont val="Times New Roman"/>
        <family val="1"/>
        <charset val="204"/>
      </rPr>
      <t>"Протяженность установленных барьерных ограждений для пешеходов"</t>
    </r>
  </si>
  <si>
    <r>
      <rPr>
        <b/>
        <i/>
        <sz val="9"/>
        <rFont val="Times New Roman"/>
        <family val="1"/>
        <charset val="204"/>
      </rPr>
      <t xml:space="preserve">Показатель 2 </t>
    </r>
    <r>
      <rPr>
        <i/>
        <sz val="9"/>
        <rFont val="Times New Roman"/>
        <family val="1"/>
        <charset val="204"/>
      </rPr>
      <t>"Количество установленных светофорных объектов"</t>
    </r>
  </si>
  <si>
    <r>
      <rPr>
        <b/>
        <i/>
        <sz val="9"/>
        <rFont val="Times New Roman"/>
        <family val="1"/>
        <charset val="204"/>
      </rPr>
      <t xml:space="preserve">Показатель 3 </t>
    </r>
    <r>
      <rPr>
        <i/>
        <sz val="9"/>
        <rFont val="Times New Roman"/>
        <family val="1"/>
        <charset val="204"/>
      </rPr>
      <t>"Количество отремонтированных светофорных объектов"</t>
    </r>
  </si>
  <si>
    <r>
      <rPr>
        <b/>
        <i/>
        <sz val="9"/>
        <rFont val="Times New Roman"/>
        <family val="1"/>
        <charset val="204"/>
      </rPr>
      <t xml:space="preserve">Показатель 1 </t>
    </r>
    <r>
      <rPr>
        <i/>
        <sz val="9"/>
        <rFont val="Times New Roman"/>
        <family val="1"/>
        <charset val="204"/>
      </rPr>
      <t>"Протяженность автомобильных дорог"</t>
    </r>
  </si>
  <si>
    <t>Целевой (суммарное) значение показателя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</si>
</sst>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_р_._-;\-* #,##0.0_р_._-;_-* &quot;-&quot;?_р_._-;_-@_-"/>
    <numFmt numFmtId="165" formatCode="_-* #,##0_р_._-;\-* #,##0_р_._-;_-* &quot;-&quot;??_р_._-;_-@_-"/>
    <numFmt numFmtId="166" formatCode="#,##0_ ;\-#,##0\ "/>
    <numFmt numFmtId="167" formatCode="0.0"/>
  </numFmts>
  <fonts count="2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vertical="center"/>
    </xf>
    <xf numFmtId="49" fontId="10" fillId="0" borderId="2" xfId="0" applyNumberFormat="1" applyFont="1" applyFill="1" applyBorder="1" applyAlignment="1">
      <alignment vertical="center"/>
    </xf>
    <xf numFmtId="0" fontId="10" fillId="0" borderId="1" xfId="1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vertical="center"/>
    </xf>
    <xf numFmtId="49" fontId="11" fillId="0" borderId="2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vertical="center"/>
    </xf>
    <xf numFmtId="0" fontId="17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49" fontId="11" fillId="3" borderId="1" xfId="0" applyNumberFormat="1" applyFont="1" applyFill="1" applyBorder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49" fontId="11" fillId="3" borderId="2" xfId="0" applyNumberFormat="1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 wrapText="1"/>
    </xf>
    <xf numFmtId="167" fontId="11" fillId="0" borderId="1" xfId="0" applyNumberFormat="1" applyFont="1" applyFill="1" applyBorder="1" applyAlignment="1">
      <alignment horizontal="center" vertical="center" wrapText="1"/>
    </xf>
    <xf numFmtId="167" fontId="11" fillId="0" borderId="1" xfId="1" applyNumberFormat="1" applyFont="1" applyFill="1" applyBorder="1" applyAlignment="1">
      <alignment horizontal="center" vertical="center" wrapText="1"/>
    </xf>
    <xf numFmtId="167" fontId="11" fillId="3" borderId="1" xfId="0" applyNumberFormat="1" applyFont="1" applyFill="1" applyBorder="1" applyAlignment="1">
      <alignment horizontal="center" vertical="center" wrapText="1"/>
    </xf>
    <xf numFmtId="167" fontId="11" fillId="5" borderId="1" xfId="1" applyNumberFormat="1" applyFont="1" applyFill="1" applyBorder="1" applyAlignment="1">
      <alignment horizontal="center" vertical="center" wrapText="1"/>
    </xf>
    <xf numFmtId="167" fontId="10" fillId="0" borderId="1" xfId="1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/>
    </xf>
    <xf numFmtId="167" fontId="11" fillId="3" borderId="1" xfId="1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/>
    </xf>
    <xf numFmtId="167" fontId="3" fillId="5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/>
    </xf>
    <xf numFmtId="167" fontId="8" fillId="5" borderId="1" xfId="0" applyNumberFormat="1" applyFont="1" applyFill="1" applyBorder="1" applyAlignment="1">
      <alignment horizontal="center" vertical="center" wrapText="1"/>
    </xf>
    <xf numFmtId="167" fontId="8" fillId="3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5" borderId="1" xfId="0" applyFont="1" applyFill="1" applyBorder="1" applyAlignment="1">
      <alignment vertical="top" wrapText="1"/>
    </xf>
    <xf numFmtId="167" fontId="4" fillId="5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1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9"/>
  <sheetViews>
    <sheetView tabSelected="1" view="pageBreakPreview" zoomScaleNormal="75" zoomScaleSheetLayoutView="100" workbookViewId="0">
      <selection activeCell="R70" sqref="R70"/>
    </sheetView>
  </sheetViews>
  <sheetFormatPr defaultColWidth="8.85546875" defaultRowHeight="11.25"/>
  <cols>
    <col min="1" max="1" width="1.85546875" style="2" customWidth="1"/>
    <col min="2" max="2" width="1.7109375" style="2" customWidth="1"/>
    <col min="3" max="3" width="1.42578125" style="2" customWidth="1"/>
    <col min="4" max="5" width="1.5703125" style="2" customWidth="1"/>
    <col min="6" max="7" width="1.42578125" style="2" customWidth="1"/>
    <col min="8" max="9" width="1.5703125" style="2" customWidth="1"/>
    <col min="10" max="10" width="2.28515625" style="2" customWidth="1"/>
    <col min="11" max="11" width="2.42578125" style="2" customWidth="1"/>
    <col min="12" max="13" width="2.140625" style="2" customWidth="1"/>
    <col min="14" max="15" width="2.42578125" style="2" customWidth="1"/>
    <col min="16" max="16" width="2.140625" style="2" customWidth="1"/>
    <col min="17" max="17" width="2.42578125" style="2" customWidth="1"/>
    <col min="18" max="18" width="30.140625" style="2" customWidth="1"/>
    <col min="19" max="19" width="9.85546875" style="2" customWidth="1"/>
    <col min="20" max="20" width="10.28515625" style="2" customWidth="1"/>
    <col min="21" max="21" width="10.140625" style="3" customWidth="1"/>
    <col min="22" max="22" width="9.7109375" style="2" customWidth="1"/>
    <col min="23" max="23" width="8.42578125" style="2" customWidth="1"/>
    <col min="24" max="24" width="9.28515625" style="3" customWidth="1"/>
    <col min="25" max="25" width="11" style="2" customWidth="1"/>
    <col min="26" max="26" width="12" style="2" customWidth="1"/>
    <col min="27" max="16384" width="8.85546875" style="2"/>
  </cols>
  <sheetData>
    <row r="1" spans="1:26" ht="9.75" customHeight="1">
      <c r="A1" s="79" t="s">
        <v>112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</row>
    <row r="2" spans="1:26" ht="12" hidden="1" customHeight="1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</row>
    <row r="3" spans="1:26" ht="32.25" customHeight="1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</row>
    <row r="4" spans="1:26" ht="10.5" customHeight="1">
      <c r="U4" s="81" t="s">
        <v>111</v>
      </c>
      <c r="V4" s="81"/>
      <c r="W4" s="81"/>
      <c r="X4" s="81"/>
      <c r="Y4" s="81"/>
      <c r="Z4" s="81"/>
    </row>
    <row r="5" spans="1:26" ht="10.5" customHeight="1">
      <c r="U5" s="80" t="s">
        <v>23</v>
      </c>
      <c r="V5" s="80"/>
      <c r="W5" s="80"/>
      <c r="X5" s="80"/>
      <c r="Y5" s="80"/>
      <c r="Z5" s="80"/>
    </row>
    <row r="6" spans="1:26" ht="12" customHeight="1">
      <c r="U6" s="80" t="s">
        <v>24</v>
      </c>
      <c r="V6" s="80"/>
      <c r="W6" s="80"/>
      <c r="X6" s="80"/>
      <c r="Y6" s="80"/>
      <c r="Z6" s="80"/>
    </row>
    <row r="7" spans="1:26" ht="10.5" customHeight="1">
      <c r="U7" s="80" t="s">
        <v>25</v>
      </c>
      <c r="V7" s="80"/>
      <c r="W7" s="80"/>
      <c r="X7" s="80"/>
      <c r="Y7" s="80"/>
      <c r="Z7" s="80"/>
    </row>
    <row r="8" spans="1:26" ht="11.25" customHeight="1">
      <c r="T8" s="5"/>
      <c r="U8" s="2"/>
      <c r="X8" s="2"/>
    </row>
    <row r="9" spans="1:26" ht="12.75" hidden="1">
      <c r="T9" s="5"/>
      <c r="U9" s="6"/>
      <c r="V9" s="9" t="s">
        <v>22</v>
      </c>
      <c r="W9" s="7" t="s">
        <v>22</v>
      </c>
      <c r="X9" s="8" t="s">
        <v>22</v>
      </c>
    </row>
    <row r="10" spans="1:26" s="1" customFormat="1" ht="14.45" customHeight="1">
      <c r="A10" s="78" t="s">
        <v>35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</row>
    <row r="11" spans="1:26" s="1" customFormat="1" ht="14.45" customHeight="1">
      <c r="A11" s="78" t="s">
        <v>34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</row>
    <row r="12" spans="1:26" s="1" customFormat="1" ht="14.45" customHeight="1">
      <c r="A12" s="86" t="s">
        <v>33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</row>
    <row r="13" spans="1:26" s="1" customFormat="1" ht="9" customHeight="1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1" customFormat="1" ht="14.45" customHeight="1">
      <c r="A14" s="82" t="s">
        <v>80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</row>
    <row r="15" spans="1:26" s="1" customFormat="1" ht="14.25" customHeight="1">
      <c r="A15" s="5" t="s">
        <v>27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s="1" customFormat="1" ht="10.5" customHeight="1">
      <c r="A16" s="5" t="s">
        <v>28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s="1" customFormat="1" ht="12.75" customHeight="1">
      <c r="A17" s="5" t="s">
        <v>41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s="1" customFormat="1" ht="12" customHeight="1">
      <c r="A18" s="87" t="s">
        <v>40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6"/>
      <c r="W18" s="6"/>
      <c r="X18" s="6"/>
      <c r="Y18" s="6"/>
      <c r="Z18" s="6"/>
    </row>
    <row r="19" spans="1:26" s="1" customFormat="1" ht="11.25" customHeight="1">
      <c r="A19" s="87" t="s">
        <v>42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6"/>
      <c r="W19" s="6"/>
      <c r="X19" s="6"/>
      <c r="Y19" s="6"/>
      <c r="Z19" s="6"/>
    </row>
    <row r="20" spans="1:26" s="1" customFormat="1" ht="10.5" customHeight="1">
      <c r="A20" s="87" t="s">
        <v>43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6"/>
      <c r="W20" s="6"/>
      <c r="X20" s="6"/>
      <c r="Y20" s="6"/>
      <c r="Z20" s="6"/>
    </row>
    <row r="21" spans="1:26" s="1" customFormat="1" ht="12" customHeight="1">
      <c r="A21" s="87" t="s">
        <v>44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6"/>
      <c r="X21" s="6"/>
      <c r="Y21" s="6"/>
      <c r="Z21" s="6"/>
    </row>
    <row r="22" spans="1:26" s="1" customFormat="1" ht="15" customHeight="1">
      <c r="A22" s="91" t="s">
        <v>45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</row>
    <row r="23" spans="1:26" s="1" customFormat="1" ht="24" customHeight="1">
      <c r="A23" s="88" t="s">
        <v>0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90"/>
      <c r="R23" s="92" t="s">
        <v>1</v>
      </c>
      <c r="S23" s="94" t="s">
        <v>2</v>
      </c>
      <c r="T23" s="88" t="s">
        <v>3</v>
      </c>
      <c r="U23" s="89"/>
      <c r="V23" s="89"/>
      <c r="W23" s="89"/>
      <c r="X23" s="89"/>
      <c r="Y23" s="90"/>
      <c r="Z23" s="84" t="s">
        <v>121</v>
      </c>
    </row>
    <row r="24" spans="1:26" s="1" customFormat="1" ht="54" customHeight="1">
      <c r="A24" s="83" t="s">
        <v>79</v>
      </c>
      <c r="B24" s="83"/>
      <c r="C24" s="83"/>
      <c r="D24" s="83" t="s">
        <v>81</v>
      </c>
      <c r="E24" s="83"/>
      <c r="F24" s="83" t="s">
        <v>82</v>
      </c>
      <c r="G24" s="83"/>
      <c r="H24" s="84" t="s">
        <v>15</v>
      </c>
      <c r="I24" s="84"/>
      <c r="J24" s="84"/>
      <c r="K24" s="84"/>
      <c r="L24" s="84"/>
      <c r="M24" s="84"/>
      <c r="N24" s="84"/>
      <c r="O24" s="84"/>
      <c r="P24" s="84"/>
      <c r="Q24" s="84"/>
      <c r="R24" s="93"/>
      <c r="S24" s="95"/>
      <c r="T24" s="11">
        <v>2014</v>
      </c>
      <c r="U24" s="11">
        <v>2015</v>
      </c>
      <c r="V24" s="11">
        <v>2016</v>
      </c>
      <c r="W24" s="11">
        <v>2017</v>
      </c>
      <c r="X24" s="11">
        <v>2018</v>
      </c>
      <c r="Y24" s="11">
        <v>2019</v>
      </c>
      <c r="Z24" s="85"/>
    </row>
    <row r="25" spans="1:26" s="1" customFormat="1">
      <c r="A25" s="33">
        <v>1</v>
      </c>
      <c r="B25" s="33">
        <v>2</v>
      </c>
      <c r="C25" s="33">
        <v>3</v>
      </c>
      <c r="D25" s="33">
        <v>4</v>
      </c>
      <c r="E25" s="33">
        <v>5</v>
      </c>
      <c r="F25" s="33">
        <v>6</v>
      </c>
      <c r="G25" s="33">
        <v>7</v>
      </c>
      <c r="H25" s="33">
        <v>8</v>
      </c>
      <c r="I25" s="33">
        <v>9</v>
      </c>
      <c r="J25" s="33">
        <v>10</v>
      </c>
      <c r="K25" s="33">
        <v>11</v>
      </c>
      <c r="L25" s="33">
        <v>12</v>
      </c>
      <c r="M25" s="34">
        <v>13</v>
      </c>
      <c r="N25" s="34">
        <v>14</v>
      </c>
      <c r="O25" s="34">
        <v>15</v>
      </c>
      <c r="P25" s="34">
        <v>16</v>
      </c>
      <c r="Q25" s="34">
        <v>17</v>
      </c>
      <c r="R25" s="34">
        <v>18</v>
      </c>
      <c r="S25" s="34">
        <v>19</v>
      </c>
      <c r="T25" s="34">
        <v>20</v>
      </c>
      <c r="U25" s="34">
        <v>21</v>
      </c>
      <c r="V25" s="34">
        <v>22</v>
      </c>
      <c r="W25" s="34">
        <v>23</v>
      </c>
      <c r="X25" s="34">
        <v>24</v>
      </c>
      <c r="Y25" s="36">
        <v>25</v>
      </c>
      <c r="Z25" s="36">
        <v>26</v>
      </c>
    </row>
    <row r="26" spans="1:26" s="1" customFormat="1" ht="17.25" customHeight="1">
      <c r="A26" s="12"/>
      <c r="B26" s="13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4" t="s">
        <v>4</v>
      </c>
      <c r="S26" s="77" t="s">
        <v>21</v>
      </c>
      <c r="T26" s="49">
        <v>14784.9</v>
      </c>
      <c r="U26" s="49">
        <v>67998.3</v>
      </c>
      <c r="V26" s="49">
        <v>283813</v>
      </c>
      <c r="W26" s="49">
        <v>18502.8</v>
      </c>
      <c r="X26" s="49">
        <v>23050.6</v>
      </c>
      <c r="Y26" s="49">
        <v>16583.8</v>
      </c>
      <c r="Z26" s="46"/>
    </row>
    <row r="27" spans="1:26" s="1" customFormat="1" ht="18.75" customHeight="1">
      <c r="A27" s="12"/>
      <c r="B27" s="1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4" t="s">
        <v>53</v>
      </c>
      <c r="S27" s="77" t="s">
        <v>21</v>
      </c>
      <c r="T27" s="49">
        <v>14784.9</v>
      </c>
      <c r="U27" s="49">
        <v>67998.3</v>
      </c>
      <c r="V27" s="49">
        <v>283813</v>
      </c>
      <c r="W27" s="49">
        <v>18502.8</v>
      </c>
      <c r="X27" s="49">
        <v>23050.6</v>
      </c>
      <c r="Y27" s="49">
        <v>16583.8</v>
      </c>
      <c r="Z27" s="46"/>
    </row>
    <row r="28" spans="1:26" s="1" customFormat="1" ht="102.75" customHeight="1">
      <c r="A28" s="15"/>
      <c r="B28" s="16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0" t="s">
        <v>46</v>
      </c>
      <c r="S28" s="17"/>
      <c r="T28" s="18"/>
      <c r="U28" s="18"/>
      <c r="V28" s="18"/>
      <c r="W28" s="19"/>
      <c r="X28" s="11"/>
      <c r="Y28" s="19"/>
      <c r="Z28" s="19"/>
    </row>
    <row r="29" spans="1:26" s="1" customFormat="1" ht="63.75" customHeight="1">
      <c r="A29" s="20"/>
      <c r="B29" s="21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8" t="s">
        <v>98</v>
      </c>
      <c r="S29" s="17" t="s">
        <v>17</v>
      </c>
      <c r="T29" s="50">
        <v>1900</v>
      </c>
      <c r="U29" s="70">
        <v>0</v>
      </c>
      <c r="V29" s="50">
        <v>0</v>
      </c>
      <c r="W29" s="70">
        <v>0</v>
      </c>
      <c r="X29" s="51">
        <v>0</v>
      </c>
      <c r="Y29" s="60">
        <v>0</v>
      </c>
      <c r="Z29" s="70">
        <v>1900</v>
      </c>
    </row>
    <row r="30" spans="1:26" s="1" customFormat="1" ht="41.25" customHeight="1">
      <c r="A30" s="20"/>
      <c r="B30" s="21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8" t="s">
        <v>99</v>
      </c>
      <c r="S30" s="17" t="s">
        <v>16</v>
      </c>
      <c r="T30" s="23">
        <v>6</v>
      </c>
      <c r="U30" s="23">
        <v>5.5</v>
      </c>
      <c r="V30" s="23">
        <v>5</v>
      </c>
      <c r="W30" s="23">
        <v>4</v>
      </c>
      <c r="X30" s="11">
        <v>3</v>
      </c>
      <c r="Y30" s="19">
        <v>3</v>
      </c>
      <c r="Z30" s="19">
        <v>3</v>
      </c>
    </row>
    <row r="31" spans="1:26" s="1" customFormat="1" ht="51.75" customHeight="1">
      <c r="A31" s="20"/>
      <c r="B31" s="21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10" t="s">
        <v>47</v>
      </c>
      <c r="S31" s="17"/>
      <c r="T31" s="66"/>
      <c r="U31" s="66"/>
      <c r="V31" s="66"/>
      <c r="W31" s="66"/>
      <c r="X31" s="66"/>
      <c r="Y31" s="66"/>
      <c r="Z31" s="66"/>
    </row>
    <row r="32" spans="1:26" s="1" customFormat="1" ht="56.25" customHeight="1">
      <c r="A32" s="20"/>
      <c r="B32" s="21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8" t="s">
        <v>96</v>
      </c>
      <c r="S32" s="17" t="s">
        <v>17</v>
      </c>
      <c r="T32" s="50">
        <v>0</v>
      </c>
      <c r="U32" s="70">
        <v>2839.9</v>
      </c>
      <c r="V32" s="50">
        <v>358</v>
      </c>
      <c r="W32" s="70">
        <v>3354.8</v>
      </c>
      <c r="X32" s="51">
        <v>8000</v>
      </c>
      <c r="Y32" s="60">
        <v>5740</v>
      </c>
      <c r="Z32" s="71">
        <f>SUM(T32:Y32)</f>
        <v>20292.7</v>
      </c>
    </row>
    <row r="33" spans="1:26" s="1" customFormat="1" ht="48.75" customHeight="1">
      <c r="A33" s="20"/>
      <c r="B33" s="21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75" t="s">
        <v>97</v>
      </c>
      <c r="S33" s="17" t="s">
        <v>31</v>
      </c>
      <c r="T33" s="23">
        <v>0</v>
      </c>
      <c r="U33" s="23">
        <v>60</v>
      </c>
      <c r="V33" s="23">
        <v>50</v>
      </c>
      <c r="W33" s="23">
        <v>50</v>
      </c>
      <c r="X33" s="11">
        <v>50</v>
      </c>
      <c r="Y33" s="19">
        <v>50</v>
      </c>
      <c r="Z33" s="19">
        <v>260</v>
      </c>
    </row>
    <row r="34" spans="1:26" s="1" customFormat="1" ht="59.25" customHeight="1">
      <c r="A34" s="24"/>
      <c r="B34" s="43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63" t="s">
        <v>19</v>
      </c>
      <c r="S34" s="42" t="s">
        <v>5</v>
      </c>
      <c r="T34" s="54">
        <v>13852.2</v>
      </c>
      <c r="U34" s="54">
        <v>67263.3</v>
      </c>
      <c r="V34" s="58">
        <v>282091.59999999998</v>
      </c>
      <c r="W34" s="58">
        <v>16702.8</v>
      </c>
      <c r="X34" s="58">
        <v>21872.6</v>
      </c>
      <c r="Y34" s="58">
        <v>15388.8</v>
      </c>
      <c r="Z34" s="72"/>
    </row>
    <row r="35" spans="1:26" s="1" customFormat="1" ht="84.75" customHeight="1">
      <c r="A35" s="24"/>
      <c r="B35" s="25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6" t="s">
        <v>91</v>
      </c>
      <c r="S35" s="17" t="s">
        <v>5</v>
      </c>
      <c r="T35" s="53">
        <f>T38+T41+T43</f>
        <v>2268.1</v>
      </c>
      <c r="U35" s="53">
        <f>U38+U41+U43</f>
        <v>1849.26</v>
      </c>
      <c r="V35" s="53">
        <f>V38+V41+V43</f>
        <v>1004.6</v>
      </c>
      <c r="W35" s="53">
        <v>1200</v>
      </c>
      <c r="X35" s="53">
        <v>2637</v>
      </c>
      <c r="Y35" s="53">
        <v>2137</v>
      </c>
      <c r="Z35" s="49"/>
    </row>
    <row r="36" spans="1:26" s="1" customFormat="1" ht="36.75" customHeight="1">
      <c r="A36" s="24"/>
      <c r="B36" s="25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8" t="s">
        <v>54</v>
      </c>
      <c r="S36" s="17" t="s">
        <v>75</v>
      </c>
      <c r="T36" s="22">
        <v>3</v>
      </c>
      <c r="U36" s="22">
        <v>7</v>
      </c>
      <c r="V36" s="22">
        <v>3</v>
      </c>
      <c r="W36" s="22">
        <v>6</v>
      </c>
      <c r="X36" s="11">
        <v>4</v>
      </c>
      <c r="Y36" s="19">
        <v>3</v>
      </c>
      <c r="Z36" s="19">
        <v>26</v>
      </c>
    </row>
    <row r="37" spans="1:26" s="1" customFormat="1" ht="51" customHeight="1">
      <c r="A37" s="24"/>
      <c r="B37" s="25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8" t="s">
        <v>83</v>
      </c>
      <c r="S37" s="17" t="s">
        <v>75</v>
      </c>
      <c r="T37" s="22">
        <v>0</v>
      </c>
      <c r="U37" s="22">
        <v>1</v>
      </c>
      <c r="V37" s="22">
        <v>1</v>
      </c>
      <c r="W37" s="22">
        <v>6</v>
      </c>
      <c r="X37" s="11">
        <v>4</v>
      </c>
      <c r="Y37" s="19">
        <v>3</v>
      </c>
      <c r="Z37" s="19">
        <v>15</v>
      </c>
    </row>
    <row r="38" spans="1:26" s="1" customFormat="1" ht="41.25" customHeight="1">
      <c r="A38" s="24" t="s">
        <v>6</v>
      </c>
      <c r="B38" s="25" t="s">
        <v>7</v>
      </c>
      <c r="C38" s="24" t="s">
        <v>8</v>
      </c>
      <c r="D38" s="24" t="s">
        <v>7</v>
      </c>
      <c r="E38" s="24" t="s">
        <v>9</v>
      </c>
      <c r="F38" s="24" t="s">
        <v>7</v>
      </c>
      <c r="G38" s="24" t="s">
        <v>10</v>
      </c>
      <c r="H38" s="24" t="s">
        <v>7</v>
      </c>
      <c r="I38" s="24" t="s">
        <v>11</v>
      </c>
      <c r="J38" s="24" t="s">
        <v>8</v>
      </c>
      <c r="K38" s="24" t="s">
        <v>6</v>
      </c>
      <c r="L38" s="24" t="s">
        <v>13</v>
      </c>
      <c r="M38" s="24" t="s">
        <v>7</v>
      </c>
      <c r="N38" s="24" t="s">
        <v>13</v>
      </c>
      <c r="O38" s="24"/>
      <c r="P38" s="24"/>
      <c r="Q38" s="24"/>
      <c r="R38" s="38" t="s">
        <v>55</v>
      </c>
      <c r="S38" s="17" t="s">
        <v>5</v>
      </c>
      <c r="T38" s="52">
        <v>2268.1</v>
      </c>
      <c r="U38" s="53">
        <v>1002.4</v>
      </c>
      <c r="V38" s="53">
        <v>0</v>
      </c>
      <c r="W38" s="55">
        <v>0</v>
      </c>
      <c r="X38" s="55">
        <v>0</v>
      </c>
      <c r="Y38" s="55">
        <v>0</v>
      </c>
      <c r="Z38" s="73"/>
    </row>
    <row r="39" spans="1:26" s="1" customFormat="1" ht="38.25" customHeight="1">
      <c r="A39" s="24"/>
      <c r="B39" s="25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8" t="s">
        <v>48</v>
      </c>
      <c r="S39" s="17" t="s">
        <v>74</v>
      </c>
      <c r="T39" s="56">
        <v>1</v>
      </c>
      <c r="U39" s="50">
        <v>1</v>
      </c>
      <c r="V39" s="50">
        <v>1</v>
      </c>
      <c r="W39" s="56">
        <v>0</v>
      </c>
      <c r="X39" s="56">
        <v>0</v>
      </c>
      <c r="Y39" s="56">
        <v>0</v>
      </c>
      <c r="Z39" s="56">
        <v>0</v>
      </c>
    </row>
    <row r="40" spans="1:26" s="1" customFormat="1" ht="27.75" customHeight="1">
      <c r="A40" s="24"/>
      <c r="B40" s="25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8" t="s">
        <v>52</v>
      </c>
      <c r="S40" s="17" t="s">
        <v>16</v>
      </c>
      <c r="T40" s="56">
        <v>100</v>
      </c>
      <c r="U40" s="50">
        <v>100</v>
      </c>
      <c r="V40" s="50">
        <v>100</v>
      </c>
      <c r="W40" s="50">
        <v>0</v>
      </c>
      <c r="X40" s="50">
        <v>0</v>
      </c>
      <c r="Y40" s="50">
        <v>0</v>
      </c>
      <c r="Z40" s="50">
        <v>100</v>
      </c>
    </row>
    <row r="41" spans="1:26" s="1" customFormat="1" ht="36" customHeight="1">
      <c r="A41" s="24" t="s">
        <v>6</v>
      </c>
      <c r="B41" s="25" t="s">
        <v>7</v>
      </c>
      <c r="C41" s="24" t="s">
        <v>8</v>
      </c>
      <c r="D41" s="24" t="s">
        <v>7</v>
      </c>
      <c r="E41" s="24" t="s">
        <v>9</v>
      </c>
      <c r="F41" s="24" t="s">
        <v>7</v>
      </c>
      <c r="G41" s="24" t="s">
        <v>10</v>
      </c>
      <c r="H41" s="24" t="s">
        <v>7</v>
      </c>
      <c r="I41" s="24" t="s">
        <v>11</v>
      </c>
      <c r="J41" s="24" t="s">
        <v>8</v>
      </c>
      <c r="K41" s="24" t="s">
        <v>7</v>
      </c>
      <c r="L41" s="24" t="s">
        <v>8</v>
      </c>
      <c r="M41" s="24" t="s">
        <v>12</v>
      </c>
      <c r="N41" s="24" t="s">
        <v>7</v>
      </c>
      <c r="O41" s="24" t="s">
        <v>7</v>
      </c>
      <c r="P41" s="24" t="s">
        <v>13</v>
      </c>
      <c r="Q41" s="24" t="s">
        <v>37</v>
      </c>
      <c r="R41" s="38" t="s">
        <v>49</v>
      </c>
      <c r="S41" s="17" t="s">
        <v>5</v>
      </c>
      <c r="T41" s="56">
        <v>0</v>
      </c>
      <c r="U41" s="52">
        <v>827</v>
      </c>
      <c r="V41" s="52">
        <v>1004.6</v>
      </c>
      <c r="W41" s="52">
        <v>1200</v>
      </c>
      <c r="X41" s="52">
        <v>2637</v>
      </c>
      <c r="Y41" s="52">
        <v>2137</v>
      </c>
      <c r="Z41" s="49"/>
    </row>
    <row r="42" spans="1:26" s="1" customFormat="1" ht="24.75" customHeight="1">
      <c r="A42" s="24"/>
      <c r="B42" s="25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8" t="s">
        <v>51</v>
      </c>
      <c r="S42" s="17" t="s">
        <v>16</v>
      </c>
      <c r="T42" s="56">
        <v>0</v>
      </c>
      <c r="U42" s="50">
        <v>100</v>
      </c>
      <c r="V42" s="50">
        <v>100</v>
      </c>
      <c r="W42" s="50">
        <v>100</v>
      </c>
      <c r="X42" s="50">
        <v>100</v>
      </c>
      <c r="Y42" s="50">
        <v>100</v>
      </c>
      <c r="Z42" s="50">
        <v>100</v>
      </c>
    </row>
    <row r="43" spans="1:26" s="1" customFormat="1" ht="73.5" customHeight="1">
      <c r="A43" s="24" t="s">
        <v>6</v>
      </c>
      <c r="B43" s="25" t="s">
        <v>7</v>
      </c>
      <c r="C43" s="24" t="s">
        <v>8</v>
      </c>
      <c r="D43" s="24" t="s">
        <v>7</v>
      </c>
      <c r="E43" s="24" t="s">
        <v>9</v>
      </c>
      <c r="F43" s="24" t="s">
        <v>7</v>
      </c>
      <c r="G43" s="24" t="s">
        <v>10</v>
      </c>
      <c r="H43" s="24" t="s">
        <v>7</v>
      </c>
      <c r="I43" s="24" t="s">
        <v>11</v>
      </c>
      <c r="J43" s="24" t="s">
        <v>8</v>
      </c>
      <c r="K43" s="24" t="s">
        <v>8</v>
      </c>
      <c r="L43" s="24" t="s">
        <v>7</v>
      </c>
      <c r="M43" s="24" t="s">
        <v>8</v>
      </c>
      <c r="N43" s="24" t="s">
        <v>32</v>
      </c>
      <c r="O43" s="24"/>
      <c r="P43" s="24"/>
      <c r="Q43" s="24"/>
      <c r="R43" s="38" t="s">
        <v>50</v>
      </c>
      <c r="S43" s="17" t="s">
        <v>5</v>
      </c>
      <c r="T43" s="56">
        <v>0</v>
      </c>
      <c r="U43" s="52">
        <v>19.86</v>
      </c>
      <c r="V43" s="50">
        <v>0</v>
      </c>
      <c r="W43" s="50">
        <v>0</v>
      </c>
      <c r="X43" s="50">
        <v>0</v>
      </c>
      <c r="Y43" s="50">
        <v>0</v>
      </c>
      <c r="Z43" s="49"/>
    </row>
    <row r="44" spans="1:26" s="1" customFormat="1" ht="38.25" customHeight="1">
      <c r="A44" s="24"/>
      <c r="B44" s="25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8" t="s">
        <v>56</v>
      </c>
      <c r="S44" s="17" t="s">
        <v>18</v>
      </c>
      <c r="T44" s="22">
        <v>0</v>
      </c>
      <c r="U44" s="17">
        <v>1</v>
      </c>
      <c r="V44" s="17">
        <v>0</v>
      </c>
      <c r="W44" s="17">
        <v>0</v>
      </c>
      <c r="X44" s="17">
        <v>0</v>
      </c>
      <c r="Y44" s="17">
        <v>0</v>
      </c>
      <c r="Z44" s="17">
        <v>1</v>
      </c>
    </row>
    <row r="45" spans="1:26" s="1" customFormat="1" ht="50.25" customHeight="1">
      <c r="A45" s="24"/>
      <c r="B45" s="25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39" t="s">
        <v>36</v>
      </c>
      <c r="S45" s="17" t="s">
        <v>74</v>
      </c>
      <c r="T45" s="17">
        <v>1</v>
      </c>
      <c r="U45" s="17">
        <v>1</v>
      </c>
      <c r="V45" s="17">
        <v>1</v>
      </c>
      <c r="W45" s="17">
        <v>1</v>
      </c>
      <c r="X45" s="35">
        <v>1</v>
      </c>
      <c r="Y45" s="35">
        <v>1</v>
      </c>
      <c r="Z45" s="47"/>
    </row>
    <row r="46" spans="1:26" s="1" customFormat="1" ht="23.25" customHeight="1">
      <c r="A46" s="24"/>
      <c r="B46" s="25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8" t="s">
        <v>57</v>
      </c>
      <c r="S46" s="17" t="s">
        <v>18</v>
      </c>
      <c r="T46" s="17">
        <v>3</v>
      </c>
      <c r="U46" s="17">
        <v>3</v>
      </c>
      <c r="V46" s="17">
        <v>3</v>
      </c>
      <c r="W46" s="17">
        <v>3</v>
      </c>
      <c r="X46" s="19">
        <v>3</v>
      </c>
      <c r="Y46" s="19">
        <v>3</v>
      </c>
      <c r="Z46" s="19">
        <v>18</v>
      </c>
    </row>
    <row r="47" spans="1:26" s="1" customFormat="1" ht="63" customHeight="1">
      <c r="A47" s="24"/>
      <c r="B47" s="25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6" t="s">
        <v>71</v>
      </c>
      <c r="S47" s="17" t="s">
        <v>5</v>
      </c>
      <c r="T47" s="53">
        <v>11584.1</v>
      </c>
      <c r="U47" s="53">
        <v>65413.9</v>
      </c>
      <c r="V47" s="52">
        <v>281087</v>
      </c>
      <c r="W47" s="52">
        <v>15502.8</v>
      </c>
      <c r="X47" s="52">
        <v>19235.599999999999</v>
      </c>
      <c r="Y47" s="52">
        <v>13251.8</v>
      </c>
      <c r="Z47" s="49"/>
    </row>
    <row r="48" spans="1:26" s="1" customFormat="1" ht="40.5" customHeight="1">
      <c r="A48" s="24"/>
      <c r="B48" s="25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8" t="s">
        <v>72</v>
      </c>
      <c r="S48" s="17" t="s">
        <v>17</v>
      </c>
      <c r="T48" s="50">
        <v>1900</v>
      </c>
      <c r="U48" s="70">
        <v>2154.9</v>
      </c>
      <c r="V48" s="50">
        <v>4660</v>
      </c>
      <c r="W48" s="76">
        <v>1579.4</v>
      </c>
      <c r="X48" s="61">
        <v>2468.8000000000002</v>
      </c>
      <c r="Y48" s="61">
        <v>1783.3</v>
      </c>
      <c r="Z48" s="49">
        <f>SUM(T48:Y48)</f>
        <v>14546.399999999998</v>
      </c>
    </row>
    <row r="49" spans="1:26" s="1" customFormat="1" ht="40.5" customHeight="1">
      <c r="A49" s="24"/>
      <c r="B49" s="25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8" t="s">
        <v>70</v>
      </c>
      <c r="S49" s="17" t="s">
        <v>17</v>
      </c>
      <c r="T49" s="56">
        <v>0</v>
      </c>
      <c r="U49" s="50">
        <v>0</v>
      </c>
      <c r="V49" s="56">
        <v>333.31</v>
      </c>
      <c r="W49" s="56">
        <v>0</v>
      </c>
      <c r="X49" s="51">
        <v>0</v>
      </c>
      <c r="Y49" s="70">
        <v>0</v>
      </c>
      <c r="Z49" s="70">
        <v>333.31</v>
      </c>
    </row>
    <row r="50" spans="1:26" s="1" customFormat="1" ht="54.75" customHeight="1">
      <c r="A50" s="24" t="s">
        <v>6</v>
      </c>
      <c r="B50" s="25" t="s">
        <v>7</v>
      </c>
      <c r="C50" s="24" t="s">
        <v>8</v>
      </c>
      <c r="D50" s="24" t="s">
        <v>7</v>
      </c>
      <c r="E50" s="24" t="s">
        <v>9</v>
      </c>
      <c r="F50" s="24" t="s">
        <v>7</v>
      </c>
      <c r="G50" s="24" t="s">
        <v>10</v>
      </c>
      <c r="H50" s="24" t="s">
        <v>7</v>
      </c>
      <c r="I50" s="24" t="s">
        <v>11</v>
      </c>
      <c r="J50" s="24" t="s">
        <v>8</v>
      </c>
      <c r="K50" s="24" t="s">
        <v>6</v>
      </c>
      <c r="L50" s="24" t="s">
        <v>13</v>
      </c>
      <c r="M50" s="24" t="s">
        <v>7</v>
      </c>
      <c r="N50" s="24" t="s">
        <v>8</v>
      </c>
      <c r="O50" s="24"/>
      <c r="P50" s="24"/>
      <c r="Q50" s="24"/>
      <c r="R50" s="38" t="s">
        <v>69</v>
      </c>
      <c r="S50" s="17" t="s">
        <v>5</v>
      </c>
      <c r="T50" s="53">
        <v>1448</v>
      </c>
      <c r="U50" s="50">
        <v>0</v>
      </c>
      <c r="V50" s="50">
        <v>0</v>
      </c>
      <c r="W50" s="56">
        <v>0</v>
      </c>
      <c r="X50" s="70">
        <v>0</v>
      </c>
      <c r="Y50" s="70">
        <v>0</v>
      </c>
      <c r="Z50" s="49"/>
    </row>
    <row r="51" spans="1:26" s="1" customFormat="1" ht="40.5" customHeight="1">
      <c r="A51" s="24"/>
      <c r="B51" s="25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9" t="s">
        <v>84</v>
      </c>
      <c r="S51" s="17" t="s">
        <v>17</v>
      </c>
      <c r="T51" s="56">
        <v>1900</v>
      </c>
      <c r="U51" s="50">
        <v>0</v>
      </c>
      <c r="V51" s="50">
        <v>0</v>
      </c>
      <c r="W51" s="56">
        <v>0</v>
      </c>
      <c r="X51" s="51">
        <v>0</v>
      </c>
      <c r="Y51" s="70">
        <v>0</v>
      </c>
      <c r="Z51" s="70">
        <v>1900</v>
      </c>
    </row>
    <row r="52" spans="1:26" s="1" customFormat="1" ht="51" customHeight="1">
      <c r="A52" s="24" t="s">
        <v>6</v>
      </c>
      <c r="B52" s="25" t="s">
        <v>7</v>
      </c>
      <c r="C52" s="24" t="s">
        <v>8</v>
      </c>
      <c r="D52" s="24" t="s">
        <v>7</v>
      </c>
      <c r="E52" s="24" t="s">
        <v>9</v>
      </c>
      <c r="F52" s="24" t="s">
        <v>7</v>
      </c>
      <c r="G52" s="24" t="s">
        <v>10</v>
      </c>
      <c r="H52" s="24" t="s">
        <v>7</v>
      </c>
      <c r="I52" s="24" t="s">
        <v>11</v>
      </c>
      <c r="J52" s="24" t="s">
        <v>8</v>
      </c>
      <c r="K52" s="24" t="s">
        <v>6</v>
      </c>
      <c r="L52" s="24" t="s">
        <v>9</v>
      </c>
      <c r="M52" s="24" t="s">
        <v>7</v>
      </c>
      <c r="N52" s="24" t="s">
        <v>12</v>
      </c>
      <c r="O52" s="24"/>
      <c r="P52" s="24"/>
      <c r="Q52" s="24"/>
      <c r="R52" s="38" t="s">
        <v>73</v>
      </c>
      <c r="S52" s="17" t="s">
        <v>26</v>
      </c>
      <c r="T52" s="53">
        <v>10136.1</v>
      </c>
      <c r="U52" s="52">
        <v>46334</v>
      </c>
      <c r="V52" s="50">
        <v>0</v>
      </c>
      <c r="W52" s="56">
        <v>0</v>
      </c>
      <c r="X52" s="51">
        <v>0</v>
      </c>
      <c r="Y52" s="70">
        <v>0</v>
      </c>
      <c r="Z52" s="49"/>
    </row>
    <row r="53" spans="1:26" s="1" customFormat="1" ht="39" customHeight="1">
      <c r="A53" s="24"/>
      <c r="B53" s="25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9" t="s">
        <v>84</v>
      </c>
      <c r="S53" s="17" t="s">
        <v>17</v>
      </c>
      <c r="T53" s="56">
        <v>1900</v>
      </c>
      <c r="U53" s="50">
        <v>0</v>
      </c>
      <c r="V53" s="50">
        <v>0</v>
      </c>
      <c r="W53" s="56">
        <v>0</v>
      </c>
      <c r="X53" s="51">
        <v>0</v>
      </c>
      <c r="Y53" s="70">
        <v>0</v>
      </c>
      <c r="Z53" s="56">
        <v>1900</v>
      </c>
    </row>
    <row r="54" spans="1:26" s="1" customFormat="1" ht="40.5" customHeight="1">
      <c r="A54" s="24"/>
      <c r="B54" s="25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9" t="s">
        <v>85</v>
      </c>
      <c r="S54" s="17" t="s">
        <v>17</v>
      </c>
      <c r="T54" s="56">
        <v>0</v>
      </c>
      <c r="U54" s="70">
        <v>2154.9</v>
      </c>
      <c r="V54" s="50">
        <v>0</v>
      </c>
      <c r="W54" s="70">
        <v>0</v>
      </c>
      <c r="X54" s="51">
        <v>0</v>
      </c>
      <c r="Y54" s="60">
        <v>0</v>
      </c>
      <c r="Z54" s="70">
        <v>2154.9</v>
      </c>
    </row>
    <row r="55" spans="1:26" s="1" customFormat="1" ht="88.5" customHeight="1">
      <c r="A55" s="24" t="s">
        <v>6</v>
      </c>
      <c r="B55" s="25" t="s">
        <v>7</v>
      </c>
      <c r="C55" s="24" t="s">
        <v>8</v>
      </c>
      <c r="D55" s="24" t="s">
        <v>7</v>
      </c>
      <c r="E55" s="24" t="s">
        <v>9</v>
      </c>
      <c r="F55" s="24" t="s">
        <v>7</v>
      </c>
      <c r="G55" s="24" t="s">
        <v>10</v>
      </c>
      <c r="H55" s="24" t="s">
        <v>7</v>
      </c>
      <c r="I55" s="24" t="s">
        <v>11</v>
      </c>
      <c r="J55" s="24" t="s">
        <v>8</v>
      </c>
      <c r="K55" s="24" t="s">
        <v>7</v>
      </c>
      <c r="L55" s="24" t="s">
        <v>12</v>
      </c>
      <c r="M55" s="24" t="s">
        <v>76</v>
      </c>
      <c r="N55" s="24" t="s">
        <v>7</v>
      </c>
      <c r="O55" s="24" t="s">
        <v>32</v>
      </c>
      <c r="P55" s="24" t="s">
        <v>8</v>
      </c>
      <c r="Q55" s="24" t="s">
        <v>37</v>
      </c>
      <c r="R55" s="39" t="s">
        <v>103</v>
      </c>
      <c r="S55" s="17" t="s">
        <v>26</v>
      </c>
      <c r="T55" s="56">
        <v>0</v>
      </c>
      <c r="U55" s="70">
        <v>0</v>
      </c>
      <c r="V55" s="50">
        <v>7996</v>
      </c>
      <c r="W55" s="52">
        <v>0</v>
      </c>
      <c r="X55" s="52">
        <v>0</v>
      </c>
      <c r="Y55" s="52">
        <v>0</v>
      </c>
      <c r="Z55" s="51"/>
    </row>
    <row r="56" spans="1:26" s="1" customFormat="1" ht="37.5" customHeight="1">
      <c r="A56" s="24"/>
      <c r="B56" s="25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9" t="s">
        <v>86</v>
      </c>
      <c r="S56" s="17" t="s">
        <v>17</v>
      </c>
      <c r="T56" s="70">
        <v>0</v>
      </c>
      <c r="U56" s="70">
        <v>0</v>
      </c>
      <c r="V56" s="50">
        <v>4660</v>
      </c>
      <c r="W56" s="76">
        <v>0</v>
      </c>
      <c r="X56" s="51">
        <v>0</v>
      </c>
      <c r="Y56" s="60">
        <v>0</v>
      </c>
      <c r="Z56" s="51">
        <f>SUM(T56:Y56)</f>
        <v>4660</v>
      </c>
    </row>
    <row r="57" spans="1:26" s="1" customFormat="1" ht="53.25" customHeight="1">
      <c r="A57" s="24" t="s">
        <v>6</v>
      </c>
      <c r="B57" s="25" t="s">
        <v>7</v>
      </c>
      <c r="C57" s="24" t="s">
        <v>8</v>
      </c>
      <c r="D57" s="24" t="s">
        <v>7</v>
      </c>
      <c r="E57" s="24" t="s">
        <v>9</v>
      </c>
      <c r="F57" s="24" t="s">
        <v>7</v>
      </c>
      <c r="G57" s="24" t="s">
        <v>10</v>
      </c>
      <c r="H57" s="24" t="s">
        <v>7</v>
      </c>
      <c r="I57" s="24" t="s">
        <v>11</v>
      </c>
      <c r="J57" s="24" t="s">
        <v>8</v>
      </c>
      <c r="K57" s="24" t="s">
        <v>7</v>
      </c>
      <c r="L57" s="24" t="s">
        <v>12</v>
      </c>
      <c r="M57" s="24" t="s">
        <v>12</v>
      </c>
      <c r="N57" s="24" t="s">
        <v>7</v>
      </c>
      <c r="O57" s="24"/>
      <c r="P57" s="24"/>
      <c r="Q57" s="24"/>
      <c r="R57" s="39" t="s">
        <v>113</v>
      </c>
      <c r="S57" s="17" t="s">
        <v>26</v>
      </c>
      <c r="T57" s="70">
        <v>0</v>
      </c>
      <c r="U57" s="70">
        <v>13907</v>
      </c>
      <c r="V57" s="50">
        <v>0</v>
      </c>
      <c r="W57" s="70">
        <v>0</v>
      </c>
      <c r="X57" s="51">
        <v>0</v>
      </c>
      <c r="Y57" s="60">
        <v>0</v>
      </c>
      <c r="Z57" s="51"/>
    </row>
    <row r="58" spans="1:26" s="1" customFormat="1" ht="37.5" customHeight="1">
      <c r="A58" s="24"/>
      <c r="B58" s="25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9" t="s">
        <v>86</v>
      </c>
      <c r="S58" s="17" t="s">
        <v>17</v>
      </c>
      <c r="T58" s="70">
        <v>0</v>
      </c>
      <c r="U58" s="70">
        <v>2154.9</v>
      </c>
      <c r="V58" s="50">
        <v>0</v>
      </c>
      <c r="W58" s="70">
        <v>0</v>
      </c>
      <c r="X58" s="51">
        <v>0</v>
      </c>
      <c r="Y58" s="60">
        <v>0</v>
      </c>
      <c r="Z58" s="51">
        <v>2154.9</v>
      </c>
    </row>
    <row r="59" spans="1:26" s="1" customFormat="1" ht="63" customHeight="1">
      <c r="A59" s="24" t="s">
        <v>6</v>
      </c>
      <c r="B59" s="25" t="s">
        <v>7</v>
      </c>
      <c r="C59" s="24" t="s">
        <v>8</v>
      </c>
      <c r="D59" s="24" t="s">
        <v>7</v>
      </c>
      <c r="E59" s="24" t="s">
        <v>9</v>
      </c>
      <c r="F59" s="24" t="s">
        <v>7</v>
      </c>
      <c r="G59" s="24" t="s">
        <v>10</v>
      </c>
      <c r="H59" s="24" t="s">
        <v>7</v>
      </c>
      <c r="I59" s="24" t="s">
        <v>11</v>
      </c>
      <c r="J59" s="24" t="s">
        <v>8</v>
      </c>
      <c r="K59" s="24" t="s">
        <v>7</v>
      </c>
      <c r="L59" s="24" t="s">
        <v>12</v>
      </c>
      <c r="M59" s="24" t="s">
        <v>12</v>
      </c>
      <c r="N59" s="24" t="s">
        <v>7</v>
      </c>
      <c r="O59" s="24" t="s">
        <v>8</v>
      </c>
      <c r="P59" s="24" t="s">
        <v>6</v>
      </c>
      <c r="Q59" s="24" t="s">
        <v>37</v>
      </c>
      <c r="R59" s="40" t="s">
        <v>92</v>
      </c>
      <c r="S59" s="17" t="s">
        <v>26</v>
      </c>
      <c r="T59" s="57">
        <v>0</v>
      </c>
      <c r="U59" s="52">
        <v>1510</v>
      </c>
      <c r="V59" s="52">
        <v>2929.6</v>
      </c>
      <c r="W59" s="60">
        <v>0</v>
      </c>
      <c r="X59" s="60">
        <v>0</v>
      </c>
      <c r="Y59" s="60">
        <v>0</v>
      </c>
      <c r="Z59" s="49"/>
    </row>
    <row r="60" spans="1:26" s="1" customFormat="1" ht="37.5" customHeight="1">
      <c r="A60" s="24"/>
      <c r="B60" s="25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9" t="s">
        <v>86</v>
      </c>
      <c r="S60" s="17" t="s">
        <v>78</v>
      </c>
      <c r="T60" s="70">
        <v>0</v>
      </c>
      <c r="U60" s="50">
        <v>500</v>
      </c>
      <c r="V60" s="56">
        <v>4182</v>
      </c>
      <c r="W60" s="50">
        <v>0</v>
      </c>
      <c r="X60" s="50">
        <v>0</v>
      </c>
      <c r="Y60" s="50">
        <v>0</v>
      </c>
      <c r="Z60" s="49">
        <f>SUM(T60:Y60)</f>
        <v>4682</v>
      </c>
    </row>
    <row r="61" spans="1:26" s="1" customFormat="1" ht="66.75" customHeight="1">
      <c r="A61" s="24" t="s">
        <v>6</v>
      </c>
      <c r="B61" s="25" t="s">
        <v>7</v>
      </c>
      <c r="C61" s="24" t="s">
        <v>8</v>
      </c>
      <c r="D61" s="24" t="s">
        <v>7</v>
      </c>
      <c r="E61" s="24" t="s">
        <v>9</v>
      </c>
      <c r="F61" s="24" t="s">
        <v>7</v>
      </c>
      <c r="G61" s="24" t="s">
        <v>10</v>
      </c>
      <c r="H61" s="24" t="s">
        <v>7</v>
      </c>
      <c r="I61" s="24" t="s">
        <v>11</v>
      </c>
      <c r="J61" s="24" t="s">
        <v>8</v>
      </c>
      <c r="K61" s="24" t="s">
        <v>7</v>
      </c>
      <c r="L61" s="24" t="s">
        <v>12</v>
      </c>
      <c r="M61" s="24" t="s">
        <v>12</v>
      </c>
      <c r="N61" s="24" t="s">
        <v>7</v>
      </c>
      <c r="O61" s="24" t="s">
        <v>8</v>
      </c>
      <c r="P61" s="24" t="s">
        <v>32</v>
      </c>
      <c r="Q61" s="24" t="s">
        <v>37</v>
      </c>
      <c r="R61" s="40" t="s">
        <v>107</v>
      </c>
      <c r="S61" s="17" t="s">
        <v>26</v>
      </c>
      <c r="T61" s="70">
        <v>0</v>
      </c>
      <c r="U61" s="50">
        <v>0</v>
      </c>
      <c r="V61" s="56">
        <v>2154.6</v>
      </c>
      <c r="W61" s="50">
        <v>0</v>
      </c>
      <c r="X61" s="50">
        <v>0</v>
      </c>
      <c r="Y61" s="50">
        <v>0</v>
      </c>
      <c r="Z61" s="49"/>
    </row>
    <row r="62" spans="1:26" s="1" customFormat="1" ht="28.5" customHeight="1">
      <c r="A62" s="24"/>
      <c r="B62" s="25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9" t="s">
        <v>108</v>
      </c>
      <c r="S62" s="17" t="s">
        <v>17</v>
      </c>
      <c r="T62" s="70">
        <v>0</v>
      </c>
      <c r="U62" s="50">
        <v>0</v>
      </c>
      <c r="V62" s="56">
        <v>4782</v>
      </c>
      <c r="W62" s="50">
        <v>0</v>
      </c>
      <c r="X62" s="50">
        <v>0</v>
      </c>
      <c r="Y62" s="50">
        <v>0</v>
      </c>
      <c r="Z62" s="49">
        <v>4782</v>
      </c>
    </row>
    <row r="63" spans="1:26" s="1" customFormat="1" ht="93" customHeight="1">
      <c r="A63" s="24" t="s">
        <v>6</v>
      </c>
      <c r="B63" s="25" t="s">
        <v>7</v>
      </c>
      <c r="C63" s="24" t="s">
        <v>8</v>
      </c>
      <c r="D63" s="24" t="s">
        <v>7</v>
      </c>
      <c r="E63" s="24" t="s">
        <v>9</v>
      </c>
      <c r="F63" s="24" t="s">
        <v>7</v>
      </c>
      <c r="G63" s="24" t="s">
        <v>10</v>
      </c>
      <c r="H63" s="24" t="s">
        <v>7</v>
      </c>
      <c r="I63" s="24" t="s">
        <v>11</v>
      </c>
      <c r="J63" s="24" t="s">
        <v>8</v>
      </c>
      <c r="K63" s="24" t="s">
        <v>7</v>
      </c>
      <c r="L63" s="24" t="s">
        <v>12</v>
      </c>
      <c r="M63" s="24" t="s">
        <v>76</v>
      </c>
      <c r="N63" s="24" t="s">
        <v>7</v>
      </c>
      <c r="O63" s="24" t="s">
        <v>32</v>
      </c>
      <c r="P63" s="24" t="s">
        <v>8</v>
      </c>
      <c r="Q63" s="24" t="s">
        <v>38</v>
      </c>
      <c r="R63" s="40" t="s">
        <v>87</v>
      </c>
      <c r="S63" s="17" t="s">
        <v>26</v>
      </c>
      <c r="T63" s="70">
        <v>0</v>
      </c>
      <c r="U63" s="52">
        <v>252.5</v>
      </c>
      <c r="V63" s="57">
        <v>19260.599999999999</v>
      </c>
      <c r="W63" s="70">
        <v>0</v>
      </c>
      <c r="X63" s="70">
        <v>0</v>
      </c>
      <c r="Y63" s="70">
        <v>0</v>
      </c>
      <c r="Z63" s="49"/>
    </row>
    <row r="64" spans="1:26" s="1" customFormat="1" ht="40.5" customHeight="1">
      <c r="A64" s="24"/>
      <c r="B64" s="25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9" t="s">
        <v>88</v>
      </c>
      <c r="S64" s="17" t="s">
        <v>14</v>
      </c>
      <c r="T64" s="64">
        <v>0</v>
      </c>
      <c r="U64" s="31">
        <v>1</v>
      </c>
      <c r="V64" s="64">
        <v>0</v>
      </c>
      <c r="W64" s="64">
        <v>0</v>
      </c>
      <c r="X64" s="64">
        <v>0</v>
      </c>
      <c r="Y64" s="64">
        <v>0</v>
      </c>
      <c r="Z64" s="31">
        <v>1</v>
      </c>
    </row>
    <row r="65" spans="1:26" s="1" customFormat="1" ht="39.75" customHeight="1">
      <c r="A65" s="24"/>
      <c r="B65" s="25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9" t="s">
        <v>102</v>
      </c>
      <c r="S65" s="17" t="s">
        <v>17</v>
      </c>
      <c r="T65" s="70">
        <v>0</v>
      </c>
      <c r="U65" s="50">
        <v>0</v>
      </c>
      <c r="V65" s="50">
        <v>333.31</v>
      </c>
      <c r="W65" s="70">
        <v>0</v>
      </c>
      <c r="X65" s="70">
        <v>0</v>
      </c>
      <c r="Y65" s="70">
        <v>0</v>
      </c>
      <c r="Z65" s="49">
        <f>SUM(T65:Y65)</f>
        <v>333.31</v>
      </c>
    </row>
    <row r="66" spans="1:26" s="1" customFormat="1" ht="46.5" customHeight="1">
      <c r="A66" s="32" t="s">
        <v>6</v>
      </c>
      <c r="B66" s="32" t="s">
        <v>7</v>
      </c>
      <c r="C66" s="32" t="s">
        <v>8</v>
      </c>
      <c r="D66" s="32" t="s">
        <v>7</v>
      </c>
      <c r="E66" s="32" t="s">
        <v>9</v>
      </c>
      <c r="F66" s="32" t="s">
        <v>7</v>
      </c>
      <c r="G66" s="32" t="s">
        <v>10</v>
      </c>
      <c r="H66" s="32" t="s">
        <v>7</v>
      </c>
      <c r="I66" s="32" t="s">
        <v>11</v>
      </c>
      <c r="J66" s="32" t="s">
        <v>8</v>
      </c>
      <c r="K66" s="32" t="s">
        <v>32</v>
      </c>
      <c r="L66" s="32" t="s">
        <v>32</v>
      </c>
      <c r="M66" s="32" t="s">
        <v>10</v>
      </c>
      <c r="N66" s="32" t="s">
        <v>10</v>
      </c>
      <c r="O66" s="32"/>
      <c r="P66" s="32"/>
      <c r="Q66" s="32"/>
      <c r="R66" s="40" t="s">
        <v>89</v>
      </c>
      <c r="S66" s="17" t="s">
        <v>5</v>
      </c>
      <c r="T66" s="57">
        <v>0</v>
      </c>
      <c r="U66" s="52">
        <v>3410.4</v>
      </c>
      <c r="V66" s="52">
        <v>0</v>
      </c>
      <c r="W66" s="57">
        <v>0</v>
      </c>
      <c r="X66" s="57">
        <v>0</v>
      </c>
      <c r="Y66" s="57">
        <v>0</v>
      </c>
      <c r="Z66" s="49"/>
    </row>
    <row r="67" spans="1:26" s="1" customFormat="1" ht="42" customHeight="1">
      <c r="A67" s="24"/>
      <c r="B67" s="25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8" t="s">
        <v>68</v>
      </c>
      <c r="S67" s="17" t="s">
        <v>18</v>
      </c>
      <c r="T67" s="70">
        <v>0</v>
      </c>
      <c r="U67" s="50">
        <v>1</v>
      </c>
      <c r="V67" s="50">
        <v>0</v>
      </c>
      <c r="W67" s="70">
        <v>0</v>
      </c>
      <c r="X67" s="70">
        <v>0</v>
      </c>
      <c r="Y67" s="70">
        <v>0</v>
      </c>
      <c r="Z67" s="50">
        <v>1</v>
      </c>
    </row>
    <row r="68" spans="1:26" s="1" customFormat="1" ht="60" customHeight="1">
      <c r="A68" s="24"/>
      <c r="B68" s="25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39" t="s">
        <v>77</v>
      </c>
      <c r="S68" s="17" t="s">
        <v>74</v>
      </c>
      <c r="T68" s="17">
        <v>1</v>
      </c>
      <c r="U68" s="17">
        <v>1</v>
      </c>
      <c r="V68" s="17">
        <v>1</v>
      </c>
      <c r="W68" s="17">
        <v>1</v>
      </c>
      <c r="X68" s="17">
        <v>1</v>
      </c>
      <c r="Y68" s="17">
        <v>1</v>
      </c>
      <c r="Z68" s="17"/>
    </row>
    <row r="69" spans="1:26" s="1" customFormat="1" ht="26.25" customHeight="1">
      <c r="A69" s="24"/>
      <c r="B69" s="25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8" t="s">
        <v>67</v>
      </c>
      <c r="S69" s="17" t="s">
        <v>18</v>
      </c>
      <c r="T69" s="17">
        <v>3</v>
      </c>
      <c r="U69" s="17">
        <v>3</v>
      </c>
      <c r="V69" s="17">
        <v>3</v>
      </c>
      <c r="W69" s="17">
        <v>3</v>
      </c>
      <c r="X69" s="19">
        <v>3</v>
      </c>
      <c r="Y69" s="19">
        <v>3</v>
      </c>
      <c r="Z69" s="11">
        <f>SUM(T69:Y69)</f>
        <v>18</v>
      </c>
    </row>
    <row r="70" spans="1:26" s="1" customFormat="1" ht="82.5" customHeight="1">
      <c r="A70" s="24" t="s">
        <v>6</v>
      </c>
      <c r="B70" s="25" t="s">
        <v>7</v>
      </c>
      <c r="C70" s="24" t="s">
        <v>8</v>
      </c>
      <c r="D70" s="24" t="s">
        <v>7</v>
      </c>
      <c r="E70" s="24" t="s">
        <v>9</v>
      </c>
      <c r="F70" s="24" t="s">
        <v>7</v>
      </c>
      <c r="G70" s="24" t="s">
        <v>10</v>
      </c>
      <c r="H70" s="24" t="s">
        <v>7</v>
      </c>
      <c r="I70" s="24" t="s">
        <v>11</v>
      </c>
      <c r="J70" s="24" t="s">
        <v>8</v>
      </c>
      <c r="K70" s="24" t="s">
        <v>7</v>
      </c>
      <c r="L70" s="24" t="s">
        <v>12</v>
      </c>
      <c r="M70" s="24" t="s">
        <v>8</v>
      </c>
      <c r="N70" s="24" t="s">
        <v>7</v>
      </c>
      <c r="O70" s="24" t="s">
        <v>32</v>
      </c>
      <c r="P70" s="24" t="s">
        <v>8</v>
      </c>
      <c r="Q70" s="24" t="s">
        <v>104</v>
      </c>
      <c r="R70" s="38" t="s">
        <v>93</v>
      </c>
      <c r="S70" s="65" t="s">
        <v>26</v>
      </c>
      <c r="T70" s="59">
        <v>0</v>
      </c>
      <c r="U70" s="59">
        <v>0</v>
      </c>
      <c r="V70" s="60">
        <v>248076.1</v>
      </c>
      <c r="W70" s="60">
        <v>0</v>
      </c>
      <c r="X70" s="60">
        <v>0</v>
      </c>
      <c r="Y70" s="60">
        <v>0</v>
      </c>
      <c r="Z70" s="60"/>
    </row>
    <row r="71" spans="1:26" s="1" customFormat="1" ht="40.5" customHeight="1">
      <c r="A71" s="24"/>
      <c r="B71" s="25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8" t="s">
        <v>109</v>
      </c>
      <c r="S71" s="65" t="s">
        <v>17</v>
      </c>
      <c r="T71" s="59">
        <v>0</v>
      </c>
      <c r="U71" s="59">
        <v>0</v>
      </c>
      <c r="V71" s="60">
        <v>1</v>
      </c>
      <c r="W71" s="60">
        <v>0</v>
      </c>
      <c r="X71" s="60">
        <v>0</v>
      </c>
      <c r="Y71" s="60">
        <v>0</v>
      </c>
      <c r="Z71" s="60">
        <v>1</v>
      </c>
    </row>
    <row r="72" spans="1:26" s="1" customFormat="1" ht="48.75" customHeight="1">
      <c r="A72" s="24" t="s">
        <v>6</v>
      </c>
      <c r="B72" s="25" t="s">
        <v>7</v>
      </c>
      <c r="C72" s="24" t="s">
        <v>8</v>
      </c>
      <c r="D72" s="24" t="s">
        <v>7</v>
      </c>
      <c r="E72" s="24" t="s">
        <v>9</v>
      </c>
      <c r="F72" s="24" t="s">
        <v>7</v>
      </c>
      <c r="G72" s="24" t="s">
        <v>10</v>
      </c>
      <c r="H72" s="24" t="s">
        <v>7</v>
      </c>
      <c r="I72" s="24" t="s">
        <v>11</v>
      </c>
      <c r="J72" s="24" t="s">
        <v>8</v>
      </c>
      <c r="K72" s="24" t="s">
        <v>7</v>
      </c>
      <c r="L72" s="24" t="s">
        <v>12</v>
      </c>
      <c r="M72" s="24" t="s">
        <v>12</v>
      </c>
      <c r="N72" s="24" t="s">
        <v>7</v>
      </c>
      <c r="O72" s="24" t="s">
        <v>8</v>
      </c>
      <c r="P72" s="24" t="s">
        <v>10</v>
      </c>
      <c r="Q72" s="24" t="s">
        <v>37</v>
      </c>
      <c r="R72" s="62" t="s">
        <v>101</v>
      </c>
      <c r="S72" s="65" t="s">
        <v>26</v>
      </c>
      <c r="T72" s="59">
        <v>0</v>
      </c>
      <c r="U72" s="59">
        <v>0</v>
      </c>
      <c r="V72" s="60">
        <v>0</v>
      </c>
      <c r="W72" s="60">
        <v>0</v>
      </c>
      <c r="X72" s="60">
        <v>0</v>
      </c>
      <c r="Y72" s="60">
        <v>0</v>
      </c>
      <c r="Z72" s="73"/>
    </row>
    <row r="73" spans="1:26" s="1" customFormat="1" ht="27.75" customHeight="1">
      <c r="A73" s="24"/>
      <c r="B73" s="25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9" t="s">
        <v>95</v>
      </c>
      <c r="S73" s="65" t="s">
        <v>31</v>
      </c>
      <c r="T73" s="65">
        <v>0</v>
      </c>
      <c r="U73" s="65">
        <v>0</v>
      </c>
      <c r="V73" s="66">
        <v>0</v>
      </c>
      <c r="W73" s="67">
        <v>0</v>
      </c>
      <c r="X73" s="67">
        <v>0</v>
      </c>
      <c r="Y73" s="67">
        <v>0</v>
      </c>
      <c r="Z73" s="67">
        <v>0</v>
      </c>
    </row>
    <row r="74" spans="1:26" s="1" customFormat="1" ht="30.75" customHeight="1">
      <c r="A74" s="24" t="s">
        <v>6</v>
      </c>
      <c r="B74" s="25" t="s">
        <v>7</v>
      </c>
      <c r="C74" s="24" t="s">
        <v>8</v>
      </c>
      <c r="D74" s="24" t="s">
        <v>7</v>
      </c>
      <c r="E74" s="24" t="s">
        <v>9</v>
      </c>
      <c r="F74" s="24" t="s">
        <v>7</v>
      </c>
      <c r="G74" s="24" t="s">
        <v>10</v>
      </c>
      <c r="H74" s="24" t="s">
        <v>7</v>
      </c>
      <c r="I74" s="24" t="s">
        <v>11</v>
      </c>
      <c r="J74" s="24" t="s">
        <v>8</v>
      </c>
      <c r="K74" s="24" t="s">
        <v>7</v>
      </c>
      <c r="L74" s="24" t="s">
        <v>12</v>
      </c>
      <c r="M74" s="24" t="s">
        <v>12</v>
      </c>
      <c r="N74" s="24" t="s">
        <v>7</v>
      </c>
      <c r="O74" s="24" t="s">
        <v>8</v>
      </c>
      <c r="P74" s="24" t="s">
        <v>11</v>
      </c>
      <c r="Q74" s="24" t="s">
        <v>37</v>
      </c>
      <c r="R74" s="48" t="s">
        <v>100</v>
      </c>
      <c r="S74" s="65" t="s">
        <v>26</v>
      </c>
      <c r="T74" s="59">
        <v>0</v>
      </c>
      <c r="U74" s="59">
        <v>0</v>
      </c>
      <c r="V74" s="60">
        <v>0</v>
      </c>
      <c r="W74" s="53">
        <v>3000</v>
      </c>
      <c r="X74" s="53">
        <v>4000</v>
      </c>
      <c r="Y74" s="53">
        <v>4000</v>
      </c>
      <c r="Z74" s="68"/>
    </row>
    <row r="75" spans="1:26" s="1" customFormat="1" ht="39" customHeight="1">
      <c r="A75" s="24"/>
      <c r="B75" s="25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9" t="s">
        <v>86</v>
      </c>
      <c r="S75" s="65" t="s">
        <v>78</v>
      </c>
      <c r="T75" s="59">
        <v>0</v>
      </c>
      <c r="U75" s="59">
        <v>0</v>
      </c>
      <c r="V75" s="60">
        <v>0</v>
      </c>
      <c r="W75" s="61">
        <v>4200</v>
      </c>
      <c r="X75" s="61">
        <v>5600</v>
      </c>
      <c r="Y75" s="61">
        <v>5600</v>
      </c>
      <c r="Z75" s="60">
        <v>15400</v>
      </c>
    </row>
    <row r="76" spans="1:26" s="1" customFormat="1" ht="68.25" customHeight="1">
      <c r="A76" s="24" t="s">
        <v>6</v>
      </c>
      <c r="B76" s="25" t="s">
        <v>7</v>
      </c>
      <c r="C76" s="24" t="s">
        <v>8</v>
      </c>
      <c r="D76" s="24" t="s">
        <v>7</v>
      </c>
      <c r="E76" s="24" t="s">
        <v>9</v>
      </c>
      <c r="F76" s="24" t="s">
        <v>7</v>
      </c>
      <c r="G76" s="24" t="s">
        <v>10</v>
      </c>
      <c r="H76" s="24" t="s">
        <v>7</v>
      </c>
      <c r="I76" s="24" t="s">
        <v>11</v>
      </c>
      <c r="J76" s="24" t="s">
        <v>8</v>
      </c>
      <c r="K76" s="24" t="s">
        <v>7</v>
      </c>
      <c r="L76" s="24" t="s">
        <v>12</v>
      </c>
      <c r="M76" s="24" t="s">
        <v>76</v>
      </c>
      <c r="N76" s="24" t="s">
        <v>7</v>
      </c>
      <c r="O76" s="24" t="s">
        <v>12</v>
      </c>
      <c r="P76" s="24" t="s">
        <v>7</v>
      </c>
      <c r="Q76" s="24" t="s">
        <v>38</v>
      </c>
      <c r="R76" s="40" t="s">
        <v>114</v>
      </c>
      <c r="S76" s="65" t="s">
        <v>26</v>
      </c>
      <c r="T76" s="59">
        <v>0</v>
      </c>
      <c r="U76" s="59">
        <v>0</v>
      </c>
      <c r="V76" s="60">
        <v>0</v>
      </c>
      <c r="W76" s="61">
        <v>7752.7</v>
      </c>
      <c r="X76" s="61">
        <v>0</v>
      </c>
      <c r="Y76" s="61">
        <v>0</v>
      </c>
      <c r="Z76" s="61"/>
    </row>
    <row r="77" spans="1:26" s="1" customFormat="1" ht="36" customHeight="1">
      <c r="A77" s="24"/>
      <c r="B77" s="25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9" t="s">
        <v>86</v>
      </c>
      <c r="S77" s="17" t="s">
        <v>17</v>
      </c>
      <c r="T77" s="59">
        <v>0</v>
      </c>
      <c r="U77" s="59">
        <v>0</v>
      </c>
      <c r="V77" s="60">
        <v>0</v>
      </c>
      <c r="W77" s="61">
        <v>1093.4000000000001</v>
      </c>
      <c r="X77" s="61">
        <v>0</v>
      </c>
      <c r="Y77" s="61">
        <v>0</v>
      </c>
      <c r="Z77" s="61">
        <v>1093.4000000000001</v>
      </c>
    </row>
    <row r="78" spans="1:26" s="1" customFormat="1" ht="66.75" customHeight="1">
      <c r="A78" s="24" t="s">
        <v>6</v>
      </c>
      <c r="B78" s="25" t="s">
        <v>7</v>
      </c>
      <c r="C78" s="24" t="s">
        <v>8</v>
      </c>
      <c r="D78" s="24" t="s">
        <v>7</v>
      </c>
      <c r="E78" s="24" t="s">
        <v>9</v>
      </c>
      <c r="F78" s="24" t="s">
        <v>7</v>
      </c>
      <c r="G78" s="24" t="s">
        <v>10</v>
      </c>
      <c r="H78" s="24" t="s">
        <v>7</v>
      </c>
      <c r="I78" s="24" t="s">
        <v>11</v>
      </c>
      <c r="J78" s="24" t="s">
        <v>8</v>
      </c>
      <c r="K78" s="24" t="s">
        <v>7</v>
      </c>
      <c r="L78" s="24" t="s">
        <v>12</v>
      </c>
      <c r="M78" s="24" t="s">
        <v>76</v>
      </c>
      <c r="N78" s="24" t="s">
        <v>7</v>
      </c>
      <c r="O78" s="24" t="s">
        <v>12</v>
      </c>
      <c r="P78" s="24" t="s">
        <v>7</v>
      </c>
      <c r="Q78" s="24" t="s">
        <v>37</v>
      </c>
      <c r="R78" s="40" t="s">
        <v>115</v>
      </c>
      <c r="S78" s="65" t="s">
        <v>26</v>
      </c>
      <c r="T78" s="59">
        <v>0</v>
      </c>
      <c r="U78" s="59">
        <v>0</v>
      </c>
      <c r="V78" s="60">
        <v>0</v>
      </c>
      <c r="W78" s="61">
        <v>4750.1000000000004</v>
      </c>
      <c r="X78" s="61">
        <v>15235.6</v>
      </c>
      <c r="Y78" s="61">
        <v>9251.7999999999993</v>
      </c>
      <c r="Z78" s="61"/>
    </row>
    <row r="79" spans="1:26" s="1" customFormat="1" ht="45" customHeight="1">
      <c r="A79" s="24"/>
      <c r="B79" s="25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9" t="s">
        <v>86</v>
      </c>
      <c r="S79" s="17" t="s">
        <v>17</v>
      </c>
      <c r="T79" s="59">
        <v>0</v>
      </c>
      <c r="U79" s="59">
        <v>0</v>
      </c>
      <c r="V79" s="60">
        <v>0</v>
      </c>
      <c r="W79" s="60">
        <v>748</v>
      </c>
      <c r="X79" s="61">
        <v>2399.1999999999998</v>
      </c>
      <c r="Y79" s="61">
        <v>1456.9</v>
      </c>
      <c r="Z79" s="61">
        <v>4604.1000000000004</v>
      </c>
    </row>
    <row r="80" spans="1:26" s="1" customFormat="1" ht="66.75" customHeight="1">
      <c r="A80" s="24" t="s">
        <v>6</v>
      </c>
      <c r="B80" s="25" t="s">
        <v>7</v>
      </c>
      <c r="C80" s="24" t="s">
        <v>8</v>
      </c>
      <c r="D80" s="24" t="s">
        <v>7</v>
      </c>
      <c r="E80" s="24" t="s">
        <v>9</v>
      </c>
      <c r="F80" s="24" t="s">
        <v>7</v>
      </c>
      <c r="G80" s="24" t="s">
        <v>10</v>
      </c>
      <c r="H80" s="24" t="s">
        <v>7</v>
      </c>
      <c r="I80" s="24" t="s">
        <v>11</v>
      </c>
      <c r="J80" s="24" t="s">
        <v>8</v>
      </c>
      <c r="K80" s="24" t="s">
        <v>7</v>
      </c>
      <c r="L80" s="24" t="s">
        <v>12</v>
      </c>
      <c r="M80" s="24" t="s">
        <v>12</v>
      </c>
      <c r="N80" s="24" t="s">
        <v>7</v>
      </c>
      <c r="O80" s="24" t="s">
        <v>8</v>
      </c>
      <c r="P80" s="24" t="s">
        <v>13</v>
      </c>
      <c r="Q80" s="24" t="s">
        <v>105</v>
      </c>
      <c r="R80" s="40" t="s">
        <v>106</v>
      </c>
      <c r="S80" s="65" t="s">
        <v>26</v>
      </c>
      <c r="T80" s="59">
        <v>0</v>
      </c>
      <c r="U80" s="59">
        <v>0</v>
      </c>
      <c r="V80" s="60">
        <v>670</v>
      </c>
      <c r="W80" s="61">
        <v>0</v>
      </c>
      <c r="X80" s="61"/>
      <c r="Y80" s="61"/>
      <c r="Z80" s="61"/>
    </row>
    <row r="81" spans="1:26" s="1" customFormat="1" ht="39.75" customHeight="1">
      <c r="A81" s="24"/>
      <c r="B81" s="25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9" t="s">
        <v>116</v>
      </c>
      <c r="S81" s="65" t="s">
        <v>17</v>
      </c>
      <c r="T81" s="59">
        <v>0</v>
      </c>
      <c r="U81" s="59">
        <v>0</v>
      </c>
      <c r="V81" s="60">
        <v>400</v>
      </c>
      <c r="W81" s="61">
        <v>0</v>
      </c>
      <c r="X81" s="61"/>
      <c r="Y81" s="61"/>
      <c r="Z81" s="61">
        <v>400</v>
      </c>
    </row>
    <row r="82" spans="1:26" s="1" customFormat="1" ht="85.5" customHeight="1">
      <c r="A82" s="41"/>
      <c r="B82" s="43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63" t="s">
        <v>20</v>
      </c>
      <c r="S82" s="42" t="s">
        <v>5</v>
      </c>
      <c r="T82" s="54">
        <v>932.7</v>
      </c>
      <c r="U82" s="58">
        <v>735</v>
      </c>
      <c r="V82" s="58">
        <v>1721.4</v>
      </c>
      <c r="W82" s="58">
        <v>1800</v>
      </c>
      <c r="X82" s="58">
        <v>1178</v>
      </c>
      <c r="Y82" s="58">
        <v>1195</v>
      </c>
      <c r="Z82" s="72"/>
    </row>
    <row r="83" spans="1:26" s="1" customFormat="1" ht="54.75" customHeight="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14" t="s">
        <v>58</v>
      </c>
      <c r="S83" s="27" t="s">
        <v>5</v>
      </c>
      <c r="T83" s="52">
        <v>932.7</v>
      </c>
      <c r="U83" s="53">
        <v>735</v>
      </c>
      <c r="V83" s="53">
        <v>1721.4</v>
      </c>
      <c r="W83" s="53">
        <v>1800</v>
      </c>
      <c r="X83" s="53">
        <v>1178</v>
      </c>
      <c r="Y83" s="53">
        <v>1195</v>
      </c>
      <c r="Z83" s="49"/>
    </row>
    <row r="84" spans="1:26" s="1" customFormat="1" ht="78.75" customHeight="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30" t="s">
        <v>59</v>
      </c>
      <c r="S84" s="17" t="s">
        <v>18</v>
      </c>
      <c r="T84" s="22">
        <v>2</v>
      </c>
      <c r="U84" s="22">
        <v>2</v>
      </c>
      <c r="V84" s="22">
        <v>2</v>
      </c>
      <c r="W84" s="22">
        <v>2</v>
      </c>
      <c r="X84" s="11">
        <v>2</v>
      </c>
      <c r="Y84" s="19">
        <v>2</v>
      </c>
      <c r="Z84" s="11">
        <f>SUM(T84:Y84)</f>
        <v>12</v>
      </c>
    </row>
    <row r="85" spans="1:26" s="1" customFormat="1" ht="42" customHeight="1">
      <c r="A85" s="24" t="s">
        <v>6</v>
      </c>
      <c r="B85" s="25" t="s">
        <v>7</v>
      </c>
      <c r="C85" s="24" t="s">
        <v>8</v>
      </c>
      <c r="D85" s="24" t="s">
        <v>7</v>
      </c>
      <c r="E85" s="24" t="s">
        <v>9</v>
      </c>
      <c r="F85" s="24" t="s">
        <v>7</v>
      </c>
      <c r="G85" s="24" t="s">
        <v>10</v>
      </c>
      <c r="H85" s="24" t="s">
        <v>7</v>
      </c>
      <c r="I85" s="24" t="s">
        <v>11</v>
      </c>
      <c r="J85" s="24" t="s">
        <v>12</v>
      </c>
      <c r="K85" s="24" t="s">
        <v>7</v>
      </c>
      <c r="L85" s="24" t="s">
        <v>8</v>
      </c>
      <c r="M85" s="24" t="s">
        <v>12</v>
      </c>
      <c r="N85" s="24" t="s">
        <v>7</v>
      </c>
      <c r="O85" s="24" t="s">
        <v>8</v>
      </c>
      <c r="P85" s="24" t="s">
        <v>7</v>
      </c>
      <c r="Q85" s="24" t="s">
        <v>37</v>
      </c>
      <c r="R85" s="44" t="s">
        <v>66</v>
      </c>
      <c r="S85" s="17" t="s">
        <v>5</v>
      </c>
      <c r="T85" s="52">
        <v>796.7</v>
      </c>
      <c r="U85" s="57">
        <v>593.70000000000005</v>
      </c>
      <c r="V85" s="57">
        <v>800</v>
      </c>
      <c r="W85" s="57">
        <v>1000</v>
      </c>
      <c r="X85" s="57">
        <v>1178</v>
      </c>
      <c r="Y85" s="57">
        <v>1195</v>
      </c>
      <c r="Z85" s="69"/>
    </row>
    <row r="86" spans="1:26" s="1" customFormat="1" ht="33" customHeight="1">
      <c r="A86" s="24"/>
      <c r="B86" s="25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8" t="s">
        <v>65</v>
      </c>
      <c r="S86" s="17" t="s">
        <v>18</v>
      </c>
      <c r="T86" s="22">
        <v>125</v>
      </c>
      <c r="U86" s="22">
        <v>100</v>
      </c>
      <c r="V86" s="22">
        <v>100</v>
      </c>
      <c r="W86" s="22">
        <v>90</v>
      </c>
      <c r="X86" s="22">
        <v>40</v>
      </c>
      <c r="Y86" s="22">
        <v>42</v>
      </c>
      <c r="Z86" s="11">
        <f>SUM(T86:Y86)</f>
        <v>497</v>
      </c>
    </row>
    <row r="87" spans="1:26" s="1" customFormat="1" ht="27" customHeight="1">
      <c r="A87" s="24"/>
      <c r="B87" s="25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8" t="s">
        <v>64</v>
      </c>
      <c r="S87" s="74" t="s">
        <v>39</v>
      </c>
      <c r="T87" s="56">
        <v>1934.84</v>
      </c>
      <c r="U87" s="56">
        <v>1766.67</v>
      </c>
      <c r="V87" s="56">
        <v>19000</v>
      </c>
      <c r="W87" s="56">
        <v>52911.199999999997</v>
      </c>
      <c r="X87" s="56">
        <v>29376.34</v>
      </c>
      <c r="Y87" s="56">
        <v>29376.34</v>
      </c>
      <c r="Z87" s="51">
        <f>SUM(T87:Y87)</f>
        <v>134365.38999999998</v>
      </c>
    </row>
    <row r="88" spans="1:26" s="1" customFormat="1" ht="42" customHeight="1">
      <c r="A88" s="24" t="s">
        <v>6</v>
      </c>
      <c r="B88" s="25" t="s">
        <v>7</v>
      </c>
      <c r="C88" s="24" t="s">
        <v>8</v>
      </c>
      <c r="D88" s="24" t="s">
        <v>7</v>
      </c>
      <c r="E88" s="24" t="s">
        <v>9</v>
      </c>
      <c r="F88" s="24" t="s">
        <v>7</v>
      </c>
      <c r="G88" s="24" t="s">
        <v>10</v>
      </c>
      <c r="H88" s="24" t="s">
        <v>7</v>
      </c>
      <c r="I88" s="24" t="s">
        <v>11</v>
      </c>
      <c r="J88" s="24" t="s">
        <v>12</v>
      </c>
      <c r="K88" s="24" t="s">
        <v>7</v>
      </c>
      <c r="L88" s="24" t="s">
        <v>8</v>
      </c>
      <c r="M88" s="24" t="s">
        <v>12</v>
      </c>
      <c r="N88" s="24" t="s">
        <v>7</v>
      </c>
      <c r="O88" s="24" t="s">
        <v>8</v>
      </c>
      <c r="P88" s="24" t="s">
        <v>8</v>
      </c>
      <c r="Q88" s="24" t="s">
        <v>37</v>
      </c>
      <c r="R88" s="44" t="s">
        <v>60</v>
      </c>
      <c r="S88" s="17" t="s">
        <v>5</v>
      </c>
      <c r="T88" s="53">
        <v>136</v>
      </c>
      <c r="U88" s="53">
        <v>141.27000000000001</v>
      </c>
      <c r="V88" s="53">
        <v>921.4</v>
      </c>
      <c r="W88" s="57">
        <v>800</v>
      </c>
      <c r="X88" s="57">
        <v>0</v>
      </c>
      <c r="Y88" s="57">
        <v>0</v>
      </c>
      <c r="Z88" s="51"/>
    </row>
    <row r="89" spans="1:26" s="1" customFormat="1" ht="42.75" customHeight="1">
      <c r="A89" s="24"/>
      <c r="B89" s="25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8" t="s">
        <v>117</v>
      </c>
      <c r="S89" s="74" t="s">
        <v>39</v>
      </c>
      <c r="T89" s="56">
        <v>80</v>
      </c>
      <c r="U89" s="56">
        <v>100</v>
      </c>
      <c r="V89" s="56">
        <v>550</v>
      </c>
      <c r="W89" s="56">
        <v>600</v>
      </c>
      <c r="X89" s="51">
        <v>0</v>
      </c>
      <c r="Y89" s="70">
        <v>0</v>
      </c>
      <c r="Z89" s="51">
        <v>1330</v>
      </c>
    </row>
    <row r="90" spans="1:26" s="1" customFormat="1" ht="45" customHeight="1">
      <c r="A90" s="24"/>
      <c r="B90" s="25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8" t="s">
        <v>118</v>
      </c>
      <c r="S90" s="74" t="s">
        <v>18</v>
      </c>
      <c r="T90" s="22">
        <v>0</v>
      </c>
      <c r="U90" s="22">
        <v>0</v>
      </c>
      <c r="V90" s="22">
        <v>8</v>
      </c>
      <c r="W90" s="22">
        <v>8</v>
      </c>
      <c r="X90" s="11">
        <v>0</v>
      </c>
      <c r="Y90" s="19">
        <v>0</v>
      </c>
      <c r="Z90" s="11">
        <f>SUM(T90:Y90)</f>
        <v>16</v>
      </c>
    </row>
    <row r="91" spans="1:26" s="1" customFormat="1" ht="42.75" customHeight="1">
      <c r="A91" s="24"/>
      <c r="B91" s="25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8" t="s">
        <v>119</v>
      </c>
      <c r="S91" s="74" t="s">
        <v>18</v>
      </c>
      <c r="T91" s="22">
        <v>1</v>
      </c>
      <c r="U91" s="22">
        <v>0</v>
      </c>
      <c r="V91" s="22">
        <v>0</v>
      </c>
      <c r="W91" s="22">
        <v>2</v>
      </c>
      <c r="X91" s="11">
        <v>0</v>
      </c>
      <c r="Y91" s="19">
        <v>0</v>
      </c>
      <c r="Z91" s="19">
        <v>3</v>
      </c>
    </row>
    <row r="92" spans="1:26" s="1" customFormat="1" ht="63.75" customHeight="1">
      <c r="A92" s="24" t="s">
        <v>6</v>
      </c>
      <c r="B92" s="25" t="s">
        <v>7</v>
      </c>
      <c r="C92" s="24" t="s">
        <v>8</v>
      </c>
      <c r="D92" s="24" t="s">
        <v>7</v>
      </c>
      <c r="E92" s="24" t="s">
        <v>9</v>
      </c>
      <c r="F92" s="24" t="s">
        <v>7</v>
      </c>
      <c r="G92" s="24" t="s">
        <v>10</v>
      </c>
      <c r="H92" s="24" t="s">
        <v>7</v>
      </c>
      <c r="I92" s="24" t="s">
        <v>11</v>
      </c>
      <c r="J92" s="24" t="s">
        <v>12</v>
      </c>
      <c r="K92" s="24" t="s">
        <v>7</v>
      </c>
      <c r="L92" s="24" t="s">
        <v>8</v>
      </c>
      <c r="M92" s="24" t="s">
        <v>12</v>
      </c>
      <c r="N92" s="24" t="s">
        <v>7</v>
      </c>
      <c r="O92" s="24" t="s">
        <v>8</v>
      </c>
      <c r="P92" s="24" t="s">
        <v>12</v>
      </c>
      <c r="Q92" s="24" t="s">
        <v>37</v>
      </c>
      <c r="R92" s="44" t="s">
        <v>110</v>
      </c>
      <c r="S92" s="17" t="s">
        <v>26</v>
      </c>
      <c r="T92" s="53">
        <v>0</v>
      </c>
      <c r="U92" s="53">
        <v>0</v>
      </c>
      <c r="V92" s="53">
        <v>0</v>
      </c>
      <c r="W92" s="57">
        <v>0</v>
      </c>
      <c r="X92" s="57">
        <v>0</v>
      </c>
      <c r="Y92" s="57">
        <v>0</v>
      </c>
      <c r="Z92" s="51"/>
    </row>
    <row r="93" spans="1:26" s="1" customFormat="1" ht="32.25" customHeight="1">
      <c r="A93" s="24"/>
      <c r="B93" s="25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8" t="s">
        <v>120</v>
      </c>
      <c r="S93" s="17" t="s">
        <v>94</v>
      </c>
      <c r="T93" s="53">
        <v>0</v>
      </c>
      <c r="U93" s="53">
        <v>0</v>
      </c>
      <c r="V93" s="53">
        <v>0</v>
      </c>
      <c r="W93" s="57">
        <v>0</v>
      </c>
      <c r="X93" s="57">
        <v>0</v>
      </c>
      <c r="Y93" s="57">
        <v>0</v>
      </c>
      <c r="Z93" s="49">
        <v>0</v>
      </c>
    </row>
    <row r="94" spans="1:26" ht="49.5" customHeight="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14" t="s">
        <v>90</v>
      </c>
      <c r="S94" s="17" t="s">
        <v>5</v>
      </c>
      <c r="T94" s="50">
        <v>0</v>
      </c>
      <c r="U94" s="50">
        <v>0</v>
      </c>
      <c r="V94" s="50">
        <v>0</v>
      </c>
      <c r="W94" s="50">
        <v>0</v>
      </c>
      <c r="X94" s="51">
        <v>0</v>
      </c>
      <c r="Y94" s="70">
        <v>0</v>
      </c>
      <c r="Z94" s="70">
        <v>0</v>
      </c>
    </row>
    <row r="95" spans="1:26" ht="38.25" customHeight="1">
      <c r="A95" s="24"/>
      <c r="B95" s="25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30" t="s">
        <v>61</v>
      </c>
      <c r="S95" s="17" t="s">
        <v>18</v>
      </c>
      <c r="T95" s="22">
        <v>2</v>
      </c>
      <c r="U95" s="22">
        <v>2</v>
      </c>
      <c r="V95" s="22">
        <v>2</v>
      </c>
      <c r="W95" s="22">
        <v>2</v>
      </c>
      <c r="X95" s="11">
        <v>2</v>
      </c>
      <c r="Y95" s="19">
        <v>2</v>
      </c>
      <c r="Z95" s="11">
        <f>SUM(T95:Y95)</f>
        <v>12</v>
      </c>
    </row>
    <row r="96" spans="1:26" ht="39" customHeight="1">
      <c r="A96" s="24"/>
      <c r="B96" s="25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44" t="s">
        <v>30</v>
      </c>
      <c r="S96" s="17" t="s">
        <v>74</v>
      </c>
      <c r="T96" s="17">
        <v>1</v>
      </c>
      <c r="U96" s="17">
        <v>1</v>
      </c>
      <c r="V96" s="17">
        <v>1</v>
      </c>
      <c r="W96" s="17">
        <v>1</v>
      </c>
      <c r="X96" s="11">
        <v>1</v>
      </c>
      <c r="Y96" s="19">
        <v>1</v>
      </c>
      <c r="Z96" s="19"/>
    </row>
    <row r="97" spans="1:26" ht="39.75" customHeight="1">
      <c r="A97" s="24"/>
      <c r="B97" s="25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8" t="s">
        <v>62</v>
      </c>
      <c r="S97" s="17" t="s">
        <v>18</v>
      </c>
      <c r="T97" s="17">
        <v>1</v>
      </c>
      <c r="U97" s="17">
        <v>1</v>
      </c>
      <c r="V97" s="17">
        <v>1</v>
      </c>
      <c r="W97" s="17">
        <v>1</v>
      </c>
      <c r="X97" s="11">
        <v>1</v>
      </c>
      <c r="Y97" s="19">
        <v>1</v>
      </c>
      <c r="Z97" s="19">
        <v>6</v>
      </c>
    </row>
    <row r="98" spans="1:26" ht="61.5" customHeight="1">
      <c r="A98" s="24"/>
      <c r="B98" s="25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45" t="s">
        <v>29</v>
      </c>
      <c r="S98" s="17" t="s">
        <v>74</v>
      </c>
      <c r="T98" s="17">
        <v>1</v>
      </c>
      <c r="U98" s="17">
        <v>1</v>
      </c>
      <c r="V98" s="17">
        <v>1</v>
      </c>
      <c r="W98" s="17">
        <v>1</v>
      </c>
      <c r="X98" s="11">
        <v>1</v>
      </c>
      <c r="Y98" s="19">
        <v>1</v>
      </c>
      <c r="Z98" s="19"/>
    </row>
    <row r="99" spans="1:26" ht="30" customHeight="1">
      <c r="A99" s="24"/>
      <c r="B99" s="25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8" t="s">
        <v>63</v>
      </c>
      <c r="S99" s="17" t="s">
        <v>18</v>
      </c>
      <c r="T99" s="17">
        <v>3</v>
      </c>
      <c r="U99" s="17">
        <v>3</v>
      </c>
      <c r="V99" s="17">
        <v>3</v>
      </c>
      <c r="W99" s="17">
        <v>3</v>
      </c>
      <c r="X99" s="11">
        <v>3</v>
      </c>
      <c r="Y99" s="19">
        <v>3</v>
      </c>
      <c r="Z99" s="19">
        <v>18</v>
      </c>
    </row>
  </sheetData>
  <mergeCells count="23">
    <mergeCell ref="A12:Z12"/>
    <mergeCell ref="A18:U18"/>
    <mergeCell ref="A19:U19"/>
    <mergeCell ref="A23:Q23"/>
    <mergeCell ref="A20:U20"/>
    <mergeCell ref="A21:V21"/>
    <mergeCell ref="A22:Z22"/>
    <mergeCell ref="T23:Y23"/>
    <mergeCell ref="R23:R24"/>
    <mergeCell ref="S23:S24"/>
    <mergeCell ref="A14:Z14"/>
    <mergeCell ref="A24:C24"/>
    <mergeCell ref="D24:E24"/>
    <mergeCell ref="F24:G24"/>
    <mergeCell ref="H24:Q24"/>
    <mergeCell ref="Z23:Z24"/>
    <mergeCell ref="A10:Z10"/>
    <mergeCell ref="A11:Z11"/>
    <mergeCell ref="A1:Z3"/>
    <mergeCell ref="U6:Z6"/>
    <mergeCell ref="U7:Z7"/>
    <mergeCell ref="U4:Z4"/>
    <mergeCell ref="U5:Z5"/>
  </mergeCells>
  <phoneticPr fontId="7" type="noConversion"/>
  <pageMargins left="0.15748031496062992" right="0.19685039370078741" top="0.6692913385826772" bottom="0.23622047244094491" header="0.15748031496062992" footer="0.15748031496062992"/>
  <pageSetup paperSize="9" orientation="landscape" r:id="rId1"/>
  <rowBreaks count="1" manualBreakCount="1">
    <brk id="90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2017-05-18T12:26:06Z</cp:lastPrinted>
  <dcterms:created xsi:type="dcterms:W3CDTF">2006-09-28T05:33:49Z</dcterms:created>
  <dcterms:modified xsi:type="dcterms:W3CDTF">2017-05-18T12:26:18Z</dcterms:modified>
</cp:coreProperties>
</file>